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codeName="ThisWorkbook" defaultThemeVersion="124226"/>
  <xr:revisionPtr revIDLastSave="32" documentId="13_ncr:1_{C721C828-FC8F-41E5-83C2-9E2E90C6B55B}" xr6:coauthVersionLast="47" xr6:coauthVersionMax="47" xr10:uidLastSave="{449119F2-9301-4DD3-9ADD-B347A09B7040}"/>
  <bookViews>
    <workbookView xWindow="-108" yWindow="-108" windowWidth="23256" windowHeight="12576" tabRatio="888" firstSheet="2" activeTab="2" xr2:uid="{00000000-000D-0000-FFFF-FFFF00000000}"/>
  </bookViews>
  <sheets>
    <sheet name="RGD6" sheetId="36" r:id="rId1"/>
    <sheet name="RGD7" sheetId="5" r:id="rId2"/>
    <sheet name="RGD8" sheetId="6" r:id="rId3"/>
    <sheet name="RGD9" sheetId="24" r:id="rId4"/>
    <sheet name="NWM1" sheetId="7" r:id="rId5"/>
    <sheet name="NWM2" sheetId="8" r:id="rId6"/>
    <sheet name="NWM3" sheetId="9" r:id="rId7"/>
    <sheet name="NWM4" sheetId="10" r:id="rId8"/>
    <sheet name="NWM5" sheetId="21" r:id="rId9"/>
    <sheet name="NWM 6" sheetId="41" r:id="rId10"/>
    <sheet name="COP1" sheetId="11" r:id="rId11"/>
    <sheet name="MPS1" sheetId="33" r:id="rId12"/>
    <sheet name="MPS2" sheetId="34" r:id="rId13"/>
    <sheet name="MPS3" sheetId="39" r:id="rId14"/>
    <sheet name="MPS4" sheetId="40" r:id="rId15"/>
    <sheet name="GAS" sheetId="35" r:id="rId16"/>
    <sheet name="PV1" sheetId="28" r:id="rId17"/>
    <sheet name="PV2" sheetId="29" r:id="rId18"/>
    <sheet name="PV3" sheetId="30" r:id="rId19"/>
    <sheet name="NUCLEAR" sheetId="38" r:id="rId20"/>
    <sheet name="Notes" sheetId="20" r:id="rId21"/>
  </sheets>
  <externalReferences>
    <externalReference r:id="rId22"/>
    <externalReference r:id="rId23"/>
  </externalReferences>
  <definedNames>
    <definedName name="_xlnm.Print_Area" localSheetId="15">GAS!$A$1:$S$87</definedName>
    <definedName name="_xlnm.Print_Area" localSheetId="20">Notes!$A$1:$L$33</definedName>
    <definedName name="_xlnm.Print_Area" localSheetId="16">'PV1'!$A$1:$S$87</definedName>
    <definedName name="_xlnm.Print_Area" localSheetId="18">'PV3'!$A$1:$U$87</definedName>
    <definedName name="_xlnm.Print_Area" localSheetId="0">'RGD6'!$A$1:$S$87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35" l="1"/>
  <c r="L15" i="35"/>
  <c r="L16" i="35"/>
  <c r="L17" i="35"/>
  <c r="L18" i="35"/>
  <c r="L19" i="35"/>
  <c r="L20" i="35"/>
  <c r="L21" i="35"/>
  <c r="L22" i="35"/>
  <c r="L23" i="35"/>
  <c r="L24" i="35"/>
  <c r="L25" i="35"/>
  <c r="L26" i="35"/>
  <c r="L27" i="35"/>
  <c r="L28" i="35"/>
  <c r="L29" i="35"/>
  <c r="L30" i="35"/>
  <c r="L31" i="35"/>
  <c r="L14" i="35"/>
  <c r="L33" i="35"/>
  <c r="L34" i="35"/>
  <c r="L32" i="35"/>
  <c r="G34" i="35"/>
  <c r="H34" i="35"/>
  <c r="I34" i="35"/>
  <c r="F65" i="35"/>
  <c r="G65" i="35"/>
  <c r="H65" i="35"/>
  <c r="I65" i="35"/>
  <c r="F66" i="35"/>
  <c r="G66" i="35"/>
  <c r="H66" i="35"/>
  <c r="I66" i="35"/>
  <c r="G64" i="35"/>
  <c r="H64" i="35"/>
  <c r="I64" i="35"/>
  <c r="F15" i="35"/>
  <c r="G15" i="35"/>
  <c r="H15" i="35"/>
  <c r="I15" i="35"/>
  <c r="F16" i="35"/>
  <c r="G16" i="35"/>
  <c r="H16" i="35"/>
  <c r="I16" i="35"/>
  <c r="F17" i="35"/>
  <c r="G17" i="35"/>
  <c r="H17" i="35"/>
  <c r="I17" i="35"/>
  <c r="F18" i="35"/>
  <c r="G18" i="35"/>
  <c r="H18" i="35"/>
  <c r="I18" i="35"/>
  <c r="F19" i="35"/>
  <c r="G19" i="35"/>
  <c r="H19" i="35"/>
  <c r="I19" i="35"/>
  <c r="F20" i="35"/>
  <c r="G20" i="35"/>
  <c r="H20" i="35"/>
  <c r="I20" i="35"/>
  <c r="F21" i="35"/>
  <c r="G21" i="35"/>
  <c r="H21" i="35"/>
  <c r="I21" i="35"/>
  <c r="F22" i="35"/>
  <c r="G22" i="35"/>
  <c r="H22" i="35"/>
  <c r="I22" i="35"/>
  <c r="F23" i="35"/>
  <c r="G23" i="35"/>
  <c r="H23" i="35"/>
  <c r="I23" i="35"/>
  <c r="F24" i="35"/>
  <c r="G24" i="35"/>
  <c r="H24" i="35"/>
  <c r="I24" i="35"/>
  <c r="F25" i="35"/>
  <c r="G25" i="35"/>
  <c r="H25" i="35"/>
  <c r="I25" i="35"/>
  <c r="F26" i="35"/>
  <c r="G26" i="35"/>
  <c r="H26" i="35"/>
  <c r="I26" i="35"/>
  <c r="F27" i="35"/>
  <c r="G27" i="35"/>
  <c r="H27" i="35"/>
  <c r="I27" i="35"/>
  <c r="F28" i="35"/>
  <c r="G28" i="35"/>
  <c r="H28" i="35"/>
  <c r="I28" i="35"/>
  <c r="F29" i="35"/>
  <c r="G29" i="35"/>
  <c r="H29" i="35"/>
  <c r="I29" i="35"/>
  <c r="F30" i="35"/>
  <c r="G30" i="35"/>
  <c r="H30" i="35"/>
  <c r="I30" i="35"/>
  <c r="F31" i="35"/>
  <c r="G31" i="35"/>
  <c r="H31" i="35"/>
  <c r="I31" i="35"/>
  <c r="F32" i="35"/>
  <c r="G32" i="35"/>
  <c r="H32" i="35"/>
  <c r="I32" i="35"/>
  <c r="G14" i="35"/>
  <c r="H14" i="35"/>
  <c r="I14" i="35"/>
  <c r="F14" i="35"/>
  <c r="F33" i="35"/>
  <c r="F34" i="35"/>
  <c r="I33" i="35"/>
  <c r="H33" i="35"/>
  <c r="G33" i="35"/>
  <c r="D65" i="35"/>
  <c r="D66" i="35"/>
  <c r="D26" i="35"/>
  <c r="T26" i="35" s="1"/>
  <c r="D35" i="33"/>
  <c r="C35" i="33" s="1"/>
  <c r="S35" i="9"/>
  <c r="D14" i="35" l="1"/>
  <c r="T14" i="35" s="1"/>
  <c r="D15" i="35"/>
  <c r="T15" i="35" s="1"/>
  <c r="D16" i="35"/>
  <c r="T16" i="35" s="1"/>
  <c r="D17" i="35"/>
  <c r="T17" i="35" s="1"/>
  <c r="D18" i="35"/>
  <c r="T18" i="35" s="1"/>
  <c r="D19" i="35"/>
  <c r="T19" i="35" s="1"/>
  <c r="D20" i="35"/>
  <c r="T20" i="35" s="1"/>
  <c r="D21" i="35"/>
  <c r="T21" i="35" s="1"/>
  <c r="D22" i="35"/>
  <c r="T22" i="35" s="1"/>
  <c r="D14" i="38"/>
  <c r="R20" i="11" l="1"/>
  <c r="R21" i="11"/>
  <c r="R22" i="11"/>
  <c r="R23" i="11"/>
  <c r="R24" i="11"/>
  <c r="R25" i="11"/>
  <c r="R26" i="11"/>
  <c r="R27" i="11"/>
  <c r="R28" i="11"/>
  <c r="R29" i="11"/>
  <c r="R30" i="11"/>
  <c r="R31" i="11"/>
  <c r="R32" i="11"/>
  <c r="R33" i="11"/>
  <c r="R34" i="11"/>
  <c r="R15" i="9"/>
  <c r="R16" i="9"/>
  <c r="R17" i="9"/>
  <c r="R18" i="9"/>
  <c r="R19" i="9"/>
  <c r="R20" i="9"/>
  <c r="R21" i="9"/>
  <c r="R22" i="9"/>
  <c r="R23" i="9"/>
  <c r="R24" i="9"/>
  <c r="R25" i="9"/>
  <c r="R26" i="9"/>
  <c r="R27" i="9"/>
  <c r="R28" i="9"/>
  <c r="R29" i="9"/>
  <c r="R30" i="9"/>
  <c r="R31" i="9"/>
  <c r="R32" i="9"/>
  <c r="R33" i="9"/>
  <c r="R34" i="9"/>
  <c r="R34" i="34"/>
  <c r="R23" i="34"/>
  <c r="R24" i="34"/>
  <c r="R25" i="34"/>
  <c r="R26" i="34"/>
  <c r="R27" i="34"/>
  <c r="R28" i="34"/>
  <c r="R29" i="34"/>
  <c r="R30" i="34"/>
  <c r="R31" i="34"/>
  <c r="R32" i="34"/>
  <c r="R33" i="34"/>
  <c r="R35" i="34"/>
  <c r="Q35" i="34"/>
  <c r="R66" i="10"/>
  <c r="C66" i="10"/>
  <c r="C65" i="10"/>
  <c r="D23" i="35" l="1"/>
  <c r="T23" i="35" s="1"/>
  <c r="D24" i="35"/>
  <c r="T24" i="35" s="1"/>
  <c r="D25" i="35"/>
  <c r="T25" i="35" s="1"/>
  <c r="D27" i="35"/>
  <c r="T27" i="35" s="1"/>
  <c r="D28" i="35"/>
  <c r="T28" i="35" s="1"/>
  <c r="D29" i="35"/>
  <c r="T29" i="35" s="1"/>
  <c r="D30" i="35"/>
  <c r="T30" i="35" s="1"/>
  <c r="D31" i="35"/>
  <c r="T31" i="35" s="1"/>
  <c r="D32" i="35"/>
  <c r="D34" i="35"/>
  <c r="B34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Q65" i="35"/>
  <c r="Q66" i="35"/>
  <c r="Q64" i="35"/>
  <c r="M65" i="35"/>
  <c r="M66" i="35"/>
  <c r="M64" i="35"/>
  <c r="L65" i="35"/>
  <c r="L66" i="35"/>
  <c r="L64" i="35"/>
  <c r="K65" i="35"/>
  <c r="K66" i="35"/>
  <c r="K64" i="35"/>
  <c r="D64" i="35"/>
  <c r="B65" i="35"/>
  <c r="B66" i="35"/>
  <c r="B64" i="35"/>
  <c r="Q15" i="35"/>
  <c r="Q16" i="35"/>
  <c r="Q17" i="35"/>
  <c r="Q18" i="35"/>
  <c r="Q19" i="35"/>
  <c r="Q20" i="35"/>
  <c r="Q21" i="35"/>
  <c r="Q22" i="35"/>
  <c r="Q23" i="35"/>
  <c r="Q24" i="35"/>
  <c r="Q25" i="35"/>
  <c r="Q26" i="35"/>
  <c r="Q27" i="35"/>
  <c r="Q28" i="35"/>
  <c r="Q29" i="35"/>
  <c r="Q30" i="35"/>
  <c r="Q31" i="35"/>
  <c r="Q32" i="35"/>
  <c r="Q33" i="35"/>
  <c r="Q34" i="35"/>
  <c r="Q14" i="35"/>
  <c r="M15" i="35"/>
  <c r="M16" i="35"/>
  <c r="M17" i="35"/>
  <c r="M18" i="35"/>
  <c r="M19" i="35"/>
  <c r="M20" i="35"/>
  <c r="M21" i="35"/>
  <c r="M22" i="35"/>
  <c r="M23" i="35"/>
  <c r="M24" i="35"/>
  <c r="M25" i="35"/>
  <c r="M26" i="35"/>
  <c r="M27" i="35"/>
  <c r="M28" i="35"/>
  <c r="M29" i="35"/>
  <c r="M30" i="35"/>
  <c r="M31" i="35"/>
  <c r="M32" i="35"/>
  <c r="M33" i="35"/>
  <c r="M34" i="35"/>
  <c r="M14" i="35"/>
  <c r="K15" i="35"/>
  <c r="K16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K14" i="35"/>
  <c r="D33" i="35"/>
  <c r="B33" i="35"/>
  <c r="C15" i="41"/>
  <c r="R15" i="41"/>
  <c r="C16" i="41"/>
  <c r="R16" i="41"/>
  <c r="C17" i="41"/>
  <c r="R17" i="41"/>
  <c r="C18" i="41"/>
  <c r="R18" i="41"/>
  <c r="C19" i="41"/>
  <c r="R19" i="41"/>
  <c r="C20" i="41"/>
  <c r="R20" i="41"/>
  <c r="R20" i="35" s="1"/>
  <c r="C21" i="41"/>
  <c r="R21" i="41"/>
  <c r="R21" i="35" s="1"/>
  <c r="C22" i="41"/>
  <c r="R22" i="41"/>
  <c r="C23" i="41"/>
  <c r="R23" i="41"/>
  <c r="C24" i="41"/>
  <c r="R24" i="41"/>
  <c r="C25" i="41"/>
  <c r="R25" i="41"/>
  <c r="C26" i="41"/>
  <c r="R26" i="41"/>
  <c r="C27" i="41"/>
  <c r="R27" i="41"/>
  <c r="C28" i="41"/>
  <c r="R28" i="41"/>
  <c r="C29" i="41"/>
  <c r="R29" i="41"/>
  <c r="C30" i="41"/>
  <c r="R30" i="41"/>
  <c r="C31" i="41"/>
  <c r="R31" i="41"/>
  <c r="C32" i="41"/>
  <c r="R32" i="41"/>
  <c r="C33" i="41"/>
  <c r="R33" i="41"/>
  <c r="C34" i="41"/>
  <c r="R34" i="41"/>
  <c r="I76" i="41"/>
  <c r="H76" i="41"/>
  <c r="G76" i="41"/>
  <c r="F76" i="41"/>
  <c r="Q75" i="41"/>
  <c r="M75" i="41"/>
  <c r="L75" i="41"/>
  <c r="K75" i="41"/>
  <c r="I75" i="41"/>
  <c r="H75" i="41"/>
  <c r="G75" i="41"/>
  <c r="F75" i="41"/>
  <c r="D75" i="41"/>
  <c r="B75" i="41"/>
  <c r="R74" i="41"/>
  <c r="C74" i="41"/>
  <c r="R73" i="41"/>
  <c r="C73" i="41"/>
  <c r="R72" i="41"/>
  <c r="C72" i="41"/>
  <c r="A66" i="41"/>
  <c r="Q35" i="41"/>
  <c r="M35" i="41"/>
  <c r="L35" i="41"/>
  <c r="K35" i="41"/>
  <c r="I35" i="41"/>
  <c r="H35" i="41"/>
  <c r="G35" i="41"/>
  <c r="F35" i="41"/>
  <c r="D35" i="41"/>
  <c r="B35" i="41"/>
  <c r="R14" i="41"/>
  <c r="C14" i="41"/>
  <c r="Q35" i="39"/>
  <c r="R75" i="41" l="1"/>
  <c r="S75" i="41" s="1"/>
  <c r="C75" i="41"/>
  <c r="B76" i="41"/>
  <c r="C64" i="35"/>
  <c r="R35" i="41"/>
  <c r="S35" i="41" s="1"/>
  <c r="K76" i="41"/>
  <c r="Q76" i="41"/>
  <c r="M76" i="41"/>
  <c r="L76" i="41"/>
  <c r="D76" i="41"/>
  <c r="C35" i="41"/>
  <c r="C76" i="41" s="1"/>
  <c r="R76" i="41" l="1"/>
  <c r="S76" i="41" s="1"/>
  <c r="C22" i="9" l="1"/>
  <c r="C23" i="9"/>
  <c r="C24" i="9"/>
  <c r="C25" i="9"/>
  <c r="C26" i="9"/>
  <c r="C27" i="9"/>
  <c r="C28" i="9"/>
  <c r="C29" i="9"/>
  <c r="C30" i="9"/>
  <c r="C31" i="9"/>
  <c r="C32" i="9"/>
  <c r="C33" i="9"/>
  <c r="C34" i="9"/>
  <c r="B35" i="9"/>
  <c r="D35" i="9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9" l="1"/>
  <c r="C64" i="24"/>
  <c r="C65" i="24"/>
  <c r="C66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14" i="24"/>
  <c r="B35" i="24"/>
  <c r="S64" i="6" l="1"/>
  <c r="B35" i="5" l="1"/>
  <c r="C65" i="36"/>
  <c r="C66" i="36"/>
  <c r="C6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B35" i="36"/>
  <c r="C65" i="35" l="1"/>
  <c r="C66" i="35"/>
  <c r="R64" i="7" l="1"/>
  <c r="R65" i="7"/>
  <c r="R66" i="7"/>
  <c r="R23" i="36" l="1"/>
  <c r="R24" i="36"/>
  <c r="R25" i="36"/>
  <c r="R26" i="36"/>
  <c r="R27" i="36"/>
  <c r="R28" i="36"/>
  <c r="R29" i="36"/>
  <c r="R30" i="36"/>
  <c r="R31" i="36"/>
  <c r="R32" i="36"/>
  <c r="R33" i="36"/>
  <c r="R34" i="36"/>
  <c r="F68" i="35"/>
  <c r="Q67" i="35" l="1"/>
  <c r="H35" i="35"/>
  <c r="G35" i="35"/>
  <c r="F35" i="35"/>
  <c r="R64" i="11" l="1"/>
  <c r="R65" i="11"/>
  <c r="R66" i="11"/>
  <c r="C64" i="21" l="1"/>
  <c r="C65" i="21"/>
  <c r="C66" i="21"/>
  <c r="R64" i="21"/>
  <c r="R65" i="21"/>
  <c r="R66" i="21"/>
  <c r="R15" i="21"/>
  <c r="R16" i="21"/>
  <c r="R17" i="21"/>
  <c r="R18" i="21"/>
  <c r="R19" i="21"/>
  <c r="R20" i="21"/>
  <c r="R21" i="21"/>
  <c r="R22" i="21"/>
  <c r="R23" i="21"/>
  <c r="R24" i="21"/>
  <c r="R25" i="21"/>
  <c r="R26" i="21"/>
  <c r="R27" i="21"/>
  <c r="R28" i="21"/>
  <c r="R29" i="21"/>
  <c r="R30" i="21"/>
  <c r="R31" i="21"/>
  <c r="R32" i="21"/>
  <c r="R33" i="21"/>
  <c r="R34" i="21"/>
  <c r="R14" i="21"/>
  <c r="C24" i="21" l="1"/>
  <c r="C25" i="21"/>
  <c r="C26" i="21"/>
  <c r="C27" i="21"/>
  <c r="C28" i="21"/>
  <c r="C29" i="21"/>
  <c r="C30" i="21"/>
  <c r="C31" i="21"/>
  <c r="C32" i="21"/>
  <c r="C33" i="21"/>
  <c r="C34" i="21"/>
  <c r="C14" i="21"/>
  <c r="C15" i="21"/>
  <c r="C16" i="21"/>
  <c r="C17" i="21"/>
  <c r="C18" i="21"/>
  <c r="C19" i="21"/>
  <c r="C20" i="21"/>
  <c r="C21" i="21"/>
  <c r="C22" i="21"/>
  <c r="C23" i="21"/>
  <c r="R64" i="10"/>
  <c r="R65" i="10"/>
  <c r="C64" i="10"/>
  <c r="R64" i="9"/>
  <c r="R65" i="9"/>
  <c r="R66" i="9"/>
  <c r="R15" i="10"/>
  <c r="R16" i="10"/>
  <c r="R17" i="10"/>
  <c r="R18" i="10"/>
  <c r="R19" i="10"/>
  <c r="R20" i="10"/>
  <c r="R21" i="10"/>
  <c r="R22" i="10"/>
  <c r="R23" i="10"/>
  <c r="R23" i="35" s="1"/>
  <c r="R24" i="10"/>
  <c r="R24" i="35" s="1"/>
  <c r="R25" i="10"/>
  <c r="R25" i="35" s="1"/>
  <c r="R26" i="10"/>
  <c r="R26" i="35" s="1"/>
  <c r="R27" i="10"/>
  <c r="R27" i="35" s="1"/>
  <c r="R28" i="10"/>
  <c r="R28" i="35" s="1"/>
  <c r="R29" i="10"/>
  <c r="R29" i="35" s="1"/>
  <c r="R30" i="10"/>
  <c r="R30" i="35" s="1"/>
  <c r="R31" i="10"/>
  <c r="R31" i="35" s="1"/>
  <c r="R32" i="10"/>
  <c r="R32" i="35" s="1"/>
  <c r="R33" i="10"/>
  <c r="R33" i="35" s="1"/>
  <c r="R34" i="10"/>
  <c r="R34" i="35" s="1"/>
  <c r="R14" i="10"/>
  <c r="R65" i="35" l="1"/>
  <c r="R64" i="35"/>
  <c r="R67" i="10"/>
  <c r="C24" i="10"/>
  <c r="C25" i="10"/>
  <c r="C26" i="10"/>
  <c r="C27" i="10"/>
  <c r="C28" i="10"/>
  <c r="C29" i="10"/>
  <c r="C30" i="10"/>
  <c r="C31" i="10"/>
  <c r="C32" i="10"/>
  <c r="C33" i="10"/>
  <c r="C34" i="10"/>
  <c r="C23" i="10"/>
  <c r="T23" i="10"/>
  <c r="T24" i="10"/>
  <c r="T25" i="10"/>
  <c r="T26" i="10"/>
  <c r="T27" i="10"/>
  <c r="T28" i="10"/>
  <c r="T29" i="10"/>
  <c r="R64" i="40" l="1"/>
  <c r="R65" i="40"/>
  <c r="R66" i="40"/>
  <c r="C64" i="40"/>
  <c r="C65" i="40"/>
  <c r="C66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14" i="40"/>
  <c r="R23" i="40"/>
  <c r="R24" i="40"/>
  <c r="R25" i="40"/>
  <c r="R26" i="40"/>
  <c r="R27" i="40"/>
  <c r="R28" i="40"/>
  <c r="R29" i="40"/>
  <c r="R30" i="40"/>
  <c r="R31" i="40"/>
  <c r="R32" i="40"/>
  <c r="R33" i="40"/>
  <c r="R34" i="40"/>
  <c r="R14" i="40"/>
  <c r="R15" i="40"/>
  <c r="R16" i="40"/>
  <c r="R17" i="40"/>
  <c r="R18" i="40"/>
  <c r="C65" i="39" l="1"/>
  <c r="C66" i="39"/>
  <c r="C67" i="39"/>
  <c r="R15" i="39"/>
  <c r="R16" i="39"/>
  <c r="R17" i="39"/>
  <c r="R18" i="39"/>
  <c r="R19" i="39"/>
  <c r="R20" i="39"/>
  <c r="R21" i="39"/>
  <c r="R22" i="39"/>
  <c r="R23" i="39"/>
  <c r="R24" i="39"/>
  <c r="R25" i="39"/>
  <c r="R26" i="39"/>
  <c r="R27" i="39"/>
  <c r="R28" i="39"/>
  <c r="R29" i="39"/>
  <c r="R30" i="39"/>
  <c r="R31" i="39"/>
  <c r="R32" i="39"/>
  <c r="R33" i="39"/>
  <c r="R34" i="39"/>
  <c r="R14" i="39"/>
  <c r="C14" i="39" l="1"/>
  <c r="C15" i="39"/>
  <c r="C16" i="39"/>
  <c r="C17" i="39"/>
  <c r="C18" i="39"/>
  <c r="C19" i="39"/>
  <c r="C20" i="39"/>
  <c r="C21" i="39"/>
  <c r="C22" i="39"/>
  <c r="C64" i="34"/>
  <c r="C65" i="34"/>
  <c r="C66" i="34"/>
  <c r="R64" i="33"/>
  <c r="R65" i="33"/>
  <c r="R66" i="33"/>
  <c r="C64" i="33"/>
  <c r="C65" i="33"/>
  <c r="C66" i="33"/>
  <c r="R16" i="33"/>
  <c r="R17" i="33"/>
  <c r="R18" i="33"/>
  <c r="R19" i="33"/>
  <c r="R20" i="33"/>
  <c r="R21" i="33"/>
  <c r="R22" i="33"/>
  <c r="R23" i="33"/>
  <c r="R24" i="33"/>
  <c r="R25" i="33"/>
  <c r="R26" i="33"/>
  <c r="R27" i="33"/>
  <c r="R28" i="33"/>
  <c r="R29" i="33"/>
  <c r="R30" i="33"/>
  <c r="R31" i="33"/>
  <c r="R32" i="33"/>
  <c r="R33" i="33"/>
  <c r="R34" i="33"/>
  <c r="L35" i="6" l="1"/>
  <c r="L35" i="5"/>
  <c r="C24" i="11"/>
  <c r="C25" i="11"/>
  <c r="C26" i="11"/>
  <c r="C27" i="11"/>
  <c r="C28" i="11"/>
  <c r="C29" i="11"/>
  <c r="C30" i="11"/>
  <c r="C31" i="11"/>
  <c r="C32" i="11"/>
  <c r="C33" i="11"/>
  <c r="C34" i="11"/>
  <c r="C14" i="11"/>
  <c r="C15" i="11"/>
  <c r="C16" i="11"/>
  <c r="C17" i="11"/>
  <c r="C18" i="11"/>
  <c r="C19" i="11"/>
  <c r="C20" i="11"/>
  <c r="C21" i="11"/>
  <c r="C22" i="11"/>
  <c r="C23" i="11"/>
  <c r="B67" i="9" l="1"/>
  <c r="C64" i="9"/>
  <c r="C65" i="9"/>
  <c r="C66" i="9"/>
  <c r="C14" i="9"/>
  <c r="C15" i="9"/>
  <c r="C16" i="9"/>
  <c r="C17" i="9"/>
  <c r="C18" i="9"/>
  <c r="C19" i="9"/>
  <c r="C20" i="9"/>
  <c r="C21" i="9"/>
  <c r="R64" i="8"/>
  <c r="R65" i="8"/>
  <c r="R66" i="8"/>
  <c r="C64" i="8"/>
  <c r="C65" i="8"/>
  <c r="C66" i="8"/>
  <c r="R15" i="8" l="1"/>
  <c r="R15" i="35" s="1"/>
  <c r="R16" i="8"/>
  <c r="R16" i="35" s="1"/>
  <c r="R17" i="8"/>
  <c r="R17" i="35" s="1"/>
  <c r="R18" i="8"/>
  <c r="R18" i="35" s="1"/>
  <c r="R19" i="8"/>
  <c r="R19" i="35" s="1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14" i="8"/>
  <c r="C65" i="7" l="1"/>
  <c r="C66" i="7"/>
  <c r="R14" i="7"/>
  <c r="C14" i="7"/>
  <c r="R64" i="30"/>
  <c r="R65" i="30"/>
  <c r="R66" i="30"/>
  <c r="C64" i="30"/>
  <c r="C65" i="30"/>
  <c r="C66" i="30"/>
  <c r="R15" i="30" l="1"/>
  <c r="R16" i="30"/>
  <c r="R17" i="30"/>
  <c r="R18" i="30"/>
  <c r="R19" i="30"/>
  <c r="R20" i="30"/>
  <c r="R21" i="30"/>
  <c r="R22" i="30"/>
  <c r="R23" i="30"/>
  <c r="R24" i="30"/>
  <c r="R25" i="30"/>
  <c r="R26" i="30"/>
  <c r="R27" i="30"/>
  <c r="R28" i="30"/>
  <c r="R29" i="30"/>
  <c r="R30" i="30"/>
  <c r="R31" i="30"/>
  <c r="R32" i="30"/>
  <c r="R33" i="30"/>
  <c r="R34" i="30"/>
  <c r="R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14" i="30"/>
  <c r="R64" i="29"/>
  <c r="R65" i="29"/>
  <c r="R66" i="29"/>
  <c r="C64" i="29"/>
  <c r="C65" i="29"/>
  <c r="C66" i="29"/>
  <c r="R15" i="29"/>
  <c r="R16" i="29"/>
  <c r="R17" i="29"/>
  <c r="R18" i="29"/>
  <c r="R19" i="29"/>
  <c r="R20" i="29"/>
  <c r="R21" i="29"/>
  <c r="R22" i="29"/>
  <c r="R23" i="29"/>
  <c r="R24" i="29"/>
  <c r="R25" i="29"/>
  <c r="R26" i="29"/>
  <c r="R27" i="29"/>
  <c r="R28" i="29"/>
  <c r="R29" i="29"/>
  <c r="R30" i="29"/>
  <c r="R31" i="29"/>
  <c r="R32" i="29"/>
  <c r="R33" i="29"/>
  <c r="R34" i="29"/>
  <c r="R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14" i="29"/>
  <c r="H67" i="28"/>
  <c r="F67" i="28"/>
  <c r="R15" i="28"/>
  <c r="R16" i="28"/>
  <c r="R17" i="28"/>
  <c r="R18" i="28"/>
  <c r="R19" i="28"/>
  <c r="R20" i="28"/>
  <c r="R21" i="28"/>
  <c r="R22" i="28"/>
  <c r="R23" i="28"/>
  <c r="R24" i="28"/>
  <c r="R25" i="28"/>
  <c r="R26" i="28"/>
  <c r="R27" i="28"/>
  <c r="R28" i="28"/>
  <c r="R29" i="28"/>
  <c r="R30" i="28"/>
  <c r="R31" i="28"/>
  <c r="R32" i="28"/>
  <c r="R33" i="28"/>
  <c r="R34" i="28"/>
  <c r="R14" i="28"/>
  <c r="C64" i="28"/>
  <c r="C65" i="28"/>
  <c r="C66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14" i="28"/>
  <c r="R23" i="6" l="1"/>
  <c r="R24" i="6"/>
  <c r="R25" i="6"/>
  <c r="R26" i="6"/>
  <c r="R27" i="6"/>
  <c r="R28" i="6"/>
  <c r="R29" i="6"/>
  <c r="R30" i="6"/>
  <c r="R31" i="6"/>
  <c r="R32" i="6"/>
  <c r="R33" i="6"/>
  <c r="R34" i="6"/>
  <c r="C64" i="6"/>
  <c r="C65" i="6"/>
  <c r="C66" i="6"/>
  <c r="C23" i="5"/>
  <c r="C24" i="5"/>
  <c r="C25" i="5"/>
  <c r="C26" i="5"/>
  <c r="C27" i="5"/>
  <c r="C28" i="5"/>
  <c r="C29" i="5"/>
  <c r="C30" i="5"/>
  <c r="C31" i="5"/>
  <c r="C32" i="5"/>
  <c r="C33" i="5"/>
  <c r="C34" i="5"/>
  <c r="C23" i="6"/>
  <c r="C24" i="6"/>
  <c r="C25" i="6"/>
  <c r="C26" i="6"/>
  <c r="C27" i="6"/>
  <c r="C28" i="6"/>
  <c r="C29" i="6"/>
  <c r="C30" i="6"/>
  <c r="C31" i="6"/>
  <c r="C32" i="6"/>
  <c r="C33" i="6"/>
  <c r="C34" i="6"/>
  <c r="C15" i="6"/>
  <c r="C16" i="6"/>
  <c r="C17" i="6"/>
  <c r="C18" i="6"/>
  <c r="C19" i="6"/>
  <c r="C20" i="6"/>
  <c r="C21" i="6"/>
  <c r="C22" i="6"/>
  <c r="C14" i="6"/>
  <c r="R23" i="5"/>
  <c r="R24" i="5"/>
  <c r="R25" i="5"/>
  <c r="R26" i="5"/>
  <c r="R27" i="5"/>
  <c r="R28" i="5"/>
  <c r="R29" i="5"/>
  <c r="R30" i="5"/>
  <c r="R31" i="5"/>
  <c r="R32" i="5"/>
  <c r="R33" i="5"/>
  <c r="R34" i="5"/>
  <c r="R66" i="5"/>
  <c r="R66" i="35" s="1"/>
  <c r="R64" i="5"/>
  <c r="R65" i="5"/>
  <c r="C64" i="5" l="1"/>
  <c r="C65" i="5"/>
  <c r="C66" i="5"/>
  <c r="C15" i="5"/>
  <c r="C16" i="5"/>
  <c r="C17" i="5"/>
  <c r="C18" i="5"/>
  <c r="C19" i="5"/>
  <c r="C20" i="5"/>
  <c r="C21" i="5"/>
  <c r="C22" i="5"/>
  <c r="C14" i="5"/>
  <c r="R16" i="36"/>
  <c r="R17" i="36"/>
  <c r="R18" i="36"/>
  <c r="R19" i="36"/>
  <c r="R20" i="36"/>
  <c r="C14" i="36"/>
  <c r="A56" i="5"/>
  <c r="A56" i="7"/>
  <c r="A56" i="10"/>
  <c r="A56" i="33"/>
  <c r="A56" i="28"/>
  <c r="A56" i="38"/>
  <c r="A56" i="36"/>
  <c r="A55" i="5"/>
  <c r="A55" i="7"/>
  <c r="A55" i="10"/>
  <c r="A55" i="33"/>
  <c r="A55" i="28"/>
  <c r="A55" i="38"/>
  <c r="A55" i="36"/>
  <c r="A54" i="5"/>
  <c r="A54" i="7"/>
  <c r="A54" i="10"/>
  <c r="A54" i="33"/>
  <c r="A54" i="28"/>
  <c r="A54" i="38"/>
  <c r="A54" i="36"/>
  <c r="L35" i="39" l="1"/>
  <c r="G67" i="28" l="1"/>
  <c r="G68" i="28"/>
  <c r="H68" i="28"/>
  <c r="H68" i="35" l="1"/>
  <c r="G68" i="35"/>
  <c r="H67" i="35"/>
  <c r="G67" i="35"/>
  <c r="F67" i="35"/>
  <c r="I35" i="35" l="1"/>
  <c r="R64" i="28"/>
  <c r="R65" i="28"/>
  <c r="R66" i="28"/>
  <c r="R35" i="28"/>
  <c r="I35" i="40"/>
  <c r="H35" i="40"/>
  <c r="G35" i="40"/>
  <c r="F35" i="40"/>
  <c r="I35" i="39"/>
  <c r="H35" i="39"/>
  <c r="G35" i="39"/>
  <c r="F35" i="39"/>
  <c r="I35" i="34"/>
  <c r="H35" i="34"/>
  <c r="G35" i="34"/>
  <c r="F35" i="34"/>
  <c r="I35" i="33"/>
  <c r="H35" i="33"/>
  <c r="G35" i="33"/>
  <c r="F35" i="33"/>
  <c r="I35" i="11"/>
  <c r="H35" i="11"/>
  <c r="G35" i="11"/>
  <c r="F35" i="11"/>
  <c r="I35" i="21"/>
  <c r="H35" i="21"/>
  <c r="G35" i="21"/>
  <c r="F35" i="21"/>
  <c r="I35" i="10"/>
  <c r="H35" i="10"/>
  <c r="G35" i="10"/>
  <c r="F35" i="10"/>
  <c r="I35" i="9"/>
  <c r="H35" i="9"/>
  <c r="G35" i="9"/>
  <c r="F35" i="9"/>
  <c r="I35" i="8"/>
  <c r="H35" i="8"/>
  <c r="G35" i="8"/>
  <c r="F35" i="8"/>
  <c r="I35" i="7"/>
  <c r="H35" i="7"/>
  <c r="G35" i="7"/>
  <c r="F35" i="7"/>
  <c r="I35" i="24"/>
  <c r="H35" i="24"/>
  <c r="G35" i="24"/>
  <c r="F35" i="24"/>
  <c r="I35" i="6"/>
  <c r="H35" i="6"/>
  <c r="G35" i="6"/>
  <c r="F35" i="6"/>
  <c r="I68" i="40"/>
  <c r="H68" i="40"/>
  <c r="G68" i="40"/>
  <c r="F68" i="40"/>
  <c r="I67" i="40"/>
  <c r="H67" i="40"/>
  <c r="G67" i="40"/>
  <c r="F67" i="40"/>
  <c r="I69" i="39"/>
  <c r="H69" i="39"/>
  <c r="G69" i="39"/>
  <c r="F69" i="39"/>
  <c r="I68" i="39"/>
  <c r="H68" i="39"/>
  <c r="G68" i="39"/>
  <c r="F68" i="39"/>
  <c r="I68" i="34"/>
  <c r="H68" i="34"/>
  <c r="G68" i="34"/>
  <c r="F68" i="34"/>
  <c r="I67" i="34"/>
  <c r="H67" i="34"/>
  <c r="G67" i="34"/>
  <c r="F67" i="34"/>
  <c r="I68" i="33"/>
  <c r="H68" i="33"/>
  <c r="G68" i="33"/>
  <c r="F68" i="33"/>
  <c r="I67" i="33"/>
  <c r="H67" i="33"/>
  <c r="G67" i="33"/>
  <c r="F67" i="33"/>
  <c r="I68" i="11"/>
  <c r="H68" i="11"/>
  <c r="G68" i="11"/>
  <c r="F68" i="11"/>
  <c r="I67" i="11"/>
  <c r="H67" i="11"/>
  <c r="G67" i="11"/>
  <c r="F67" i="11"/>
  <c r="I68" i="21"/>
  <c r="H68" i="21"/>
  <c r="G68" i="21"/>
  <c r="F68" i="21"/>
  <c r="I67" i="21"/>
  <c r="H67" i="21"/>
  <c r="G67" i="21"/>
  <c r="F67" i="21"/>
  <c r="I68" i="10"/>
  <c r="H68" i="10"/>
  <c r="G68" i="10"/>
  <c r="F68" i="10"/>
  <c r="I67" i="10"/>
  <c r="H67" i="10"/>
  <c r="G67" i="10"/>
  <c r="F67" i="10"/>
  <c r="I68" i="9"/>
  <c r="H68" i="9"/>
  <c r="G68" i="9"/>
  <c r="F68" i="9"/>
  <c r="I67" i="9"/>
  <c r="H67" i="9"/>
  <c r="G67" i="9"/>
  <c r="F67" i="9"/>
  <c r="I68" i="8"/>
  <c r="H68" i="8"/>
  <c r="G68" i="8"/>
  <c r="F68" i="8"/>
  <c r="I67" i="8"/>
  <c r="H67" i="8"/>
  <c r="G67" i="8"/>
  <c r="F67" i="8"/>
  <c r="I68" i="7"/>
  <c r="H68" i="7"/>
  <c r="G68" i="7"/>
  <c r="F68" i="7"/>
  <c r="I67" i="7"/>
  <c r="H67" i="7"/>
  <c r="G67" i="7"/>
  <c r="F67" i="7"/>
  <c r="I68" i="24"/>
  <c r="H68" i="24"/>
  <c r="G68" i="24"/>
  <c r="F68" i="24"/>
  <c r="I67" i="24"/>
  <c r="H67" i="24"/>
  <c r="G67" i="24"/>
  <c r="F67" i="24"/>
  <c r="I68" i="6"/>
  <c r="H68" i="6"/>
  <c r="G68" i="6"/>
  <c r="F68" i="6"/>
  <c r="I67" i="6"/>
  <c r="H67" i="6"/>
  <c r="G67" i="6"/>
  <c r="F67" i="6"/>
  <c r="I68" i="5"/>
  <c r="H68" i="5"/>
  <c r="G68" i="5"/>
  <c r="F68" i="5"/>
  <c r="I67" i="5"/>
  <c r="H67" i="5"/>
  <c r="G67" i="5"/>
  <c r="F67" i="5"/>
  <c r="I35" i="5"/>
  <c r="H35" i="5"/>
  <c r="G35" i="5"/>
  <c r="F35" i="5"/>
  <c r="F67" i="36"/>
  <c r="G67" i="36"/>
  <c r="H67" i="36"/>
  <c r="I67" i="36"/>
  <c r="G68" i="36"/>
  <c r="H68" i="36"/>
  <c r="I68" i="36"/>
  <c r="F68" i="36"/>
  <c r="G35" i="36"/>
  <c r="H35" i="36"/>
  <c r="I35" i="36"/>
  <c r="F35" i="36"/>
  <c r="R67" i="28" l="1"/>
  <c r="B35" i="6"/>
  <c r="B67" i="28" l="1"/>
  <c r="B35" i="28"/>
  <c r="D35" i="28"/>
  <c r="B68" i="28" l="1"/>
  <c r="C35" i="28"/>
  <c r="R15" i="5"/>
  <c r="R16" i="5"/>
  <c r="R17" i="5"/>
  <c r="R18" i="5"/>
  <c r="R19" i="5"/>
  <c r="R20" i="5"/>
  <c r="R21" i="5"/>
  <c r="R22" i="5"/>
  <c r="A59" i="39"/>
  <c r="K67" i="35" l="1"/>
  <c r="L67" i="35"/>
  <c r="M67" i="35"/>
  <c r="M35" i="35"/>
  <c r="L35" i="35"/>
  <c r="Q35" i="35"/>
  <c r="Q68" i="35" s="1"/>
  <c r="I67" i="35"/>
  <c r="L35" i="40"/>
  <c r="R65" i="39"/>
  <c r="R66" i="39"/>
  <c r="R67" i="39"/>
  <c r="L68" i="35" l="1"/>
  <c r="M68" i="35"/>
  <c r="K35" i="35"/>
  <c r="K68" i="35" s="1"/>
  <c r="B35" i="35"/>
  <c r="I68" i="35"/>
  <c r="K67" i="11"/>
  <c r="K35" i="11"/>
  <c r="K67" i="10"/>
  <c r="L67" i="10"/>
  <c r="K35" i="10" l="1"/>
  <c r="K68" i="10" s="1"/>
  <c r="B67" i="7"/>
  <c r="T14" i="10" l="1"/>
  <c r="T15" i="10"/>
  <c r="T16" i="10"/>
  <c r="T17" i="10"/>
  <c r="T18" i="10"/>
  <c r="T19" i="10"/>
  <c r="T20" i="10"/>
  <c r="T21" i="10"/>
  <c r="T22" i="10"/>
  <c r="T68" i="40" l="1"/>
  <c r="T67" i="40"/>
  <c r="Q67" i="40"/>
  <c r="M67" i="40"/>
  <c r="L67" i="40"/>
  <c r="L68" i="40" s="1"/>
  <c r="D67" i="40"/>
  <c r="B67" i="40"/>
  <c r="Q68" i="39"/>
  <c r="M68" i="39"/>
  <c r="L68" i="39"/>
  <c r="D68" i="39"/>
  <c r="B68" i="39"/>
  <c r="M35" i="39"/>
  <c r="B35" i="39"/>
  <c r="Q35" i="40"/>
  <c r="M35" i="40"/>
  <c r="D35" i="40"/>
  <c r="B35" i="40"/>
  <c r="R67" i="40"/>
  <c r="R20" i="40"/>
  <c r="R21" i="40"/>
  <c r="R22" i="40"/>
  <c r="R19" i="40"/>
  <c r="R68" i="39"/>
  <c r="D68" i="40" l="1"/>
  <c r="C67" i="40"/>
  <c r="R35" i="40"/>
  <c r="S35" i="40" s="1"/>
  <c r="M69" i="39"/>
  <c r="Q68" i="40"/>
  <c r="Q69" i="39"/>
  <c r="S68" i="39"/>
  <c r="S67" i="40"/>
  <c r="B68" i="40"/>
  <c r="C68" i="39"/>
  <c r="M68" i="40"/>
  <c r="R35" i="39"/>
  <c r="L69" i="39"/>
  <c r="C35" i="40"/>
  <c r="B69" i="39"/>
  <c r="R64" i="34"/>
  <c r="R65" i="34"/>
  <c r="R66" i="34"/>
  <c r="R15" i="34"/>
  <c r="R16" i="34"/>
  <c r="R17" i="34"/>
  <c r="R18" i="34"/>
  <c r="R19" i="34"/>
  <c r="R20" i="34"/>
  <c r="R21" i="34"/>
  <c r="R22" i="34"/>
  <c r="R14" i="34"/>
  <c r="T68" i="34"/>
  <c r="Q67" i="34"/>
  <c r="M67" i="34"/>
  <c r="L67" i="34"/>
  <c r="T67" i="34"/>
  <c r="D67" i="34"/>
  <c r="B67" i="34"/>
  <c r="M35" i="34"/>
  <c r="L35" i="34"/>
  <c r="B35" i="34"/>
  <c r="T14" i="34"/>
  <c r="T15" i="34"/>
  <c r="T16" i="34"/>
  <c r="T17" i="34"/>
  <c r="T18" i="34"/>
  <c r="T19" i="34"/>
  <c r="T20" i="34"/>
  <c r="T21" i="34"/>
  <c r="T22" i="34"/>
  <c r="T23" i="34"/>
  <c r="T24" i="34"/>
  <c r="T25" i="34"/>
  <c r="T26" i="34"/>
  <c r="T27" i="34"/>
  <c r="T28" i="34"/>
  <c r="T29" i="34"/>
  <c r="T68" i="33"/>
  <c r="Q67" i="33"/>
  <c r="M67" i="33"/>
  <c r="L67" i="33"/>
  <c r="T67" i="33"/>
  <c r="D67" i="33"/>
  <c r="B67" i="33"/>
  <c r="Q35" i="33"/>
  <c r="M35" i="33"/>
  <c r="L35" i="33"/>
  <c r="B35" i="33"/>
  <c r="R14" i="33"/>
  <c r="R35" i="33" s="1"/>
  <c r="R14" i="9"/>
  <c r="T82" i="40"/>
  <c r="T81" i="40"/>
  <c r="T80" i="40"/>
  <c r="T79" i="40"/>
  <c r="T66" i="40"/>
  <c r="A58" i="40"/>
  <c r="T29" i="40"/>
  <c r="T28" i="40"/>
  <c r="T27" i="40"/>
  <c r="T26" i="40"/>
  <c r="T25" i="40"/>
  <c r="T24" i="40"/>
  <c r="T23" i="40"/>
  <c r="T22" i="40"/>
  <c r="T21" i="40"/>
  <c r="T20" i="40"/>
  <c r="T19" i="40"/>
  <c r="T18" i="40"/>
  <c r="T17" i="40"/>
  <c r="T16" i="40"/>
  <c r="T15" i="40"/>
  <c r="T14" i="40"/>
  <c r="C68" i="40" l="1"/>
  <c r="R68" i="40"/>
  <c r="S68" i="40" s="1"/>
  <c r="C67" i="34"/>
  <c r="M68" i="34"/>
  <c r="C67" i="33"/>
  <c r="M68" i="33"/>
  <c r="R67" i="33"/>
  <c r="S67" i="33" s="1"/>
  <c r="B68" i="33"/>
  <c r="Q68" i="33"/>
  <c r="Q68" i="34"/>
  <c r="R68" i="33"/>
  <c r="R67" i="34"/>
  <c r="S67" i="34" s="1"/>
  <c r="L68" i="33"/>
  <c r="L68" i="34"/>
  <c r="R69" i="39"/>
  <c r="B68" i="34"/>
  <c r="R15" i="11"/>
  <c r="R16" i="11"/>
  <c r="R17" i="11"/>
  <c r="R18" i="11"/>
  <c r="R19" i="11"/>
  <c r="R14" i="11"/>
  <c r="R15" i="24"/>
  <c r="R16" i="24"/>
  <c r="R17" i="24"/>
  <c r="R18" i="24"/>
  <c r="R19" i="24"/>
  <c r="R20" i="24"/>
  <c r="R21" i="24"/>
  <c r="R22" i="24"/>
  <c r="R23" i="24"/>
  <c r="R24" i="24"/>
  <c r="R25" i="24"/>
  <c r="R26" i="24"/>
  <c r="R27" i="24"/>
  <c r="R28" i="24"/>
  <c r="R29" i="24"/>
  <c r="R30" i="24"/>
  <c r="R31" i="24"/>
  <c r="R32" i="24"/>
  <c r="R33" i="24"/>
  <c r="R34" i="24"/>
  <c r="R14" i="24"/>
  <c r="R64" i="36"/>
  <c r="R65" i="36"/>
  <c r="R68" i="34" l="1"/>
  <c r="A58" i="38"/>
  <c r="A58" i="30"/>
  <c r="A58" i="29"/>
  <c r="A58" i="28"/>
  <c r="A58" i="34"/>
  <c r="A58" i="33"/>
  <c r="A58" i="21"/>
  <c r="A58" i="10"/>
  <c r="I66" i="38" l="1"/>
  <c r="H66" i="38"/>
  <c r="G66" i="38"/>
  <c r="I65" i="38"/>
  <c r="H65" i="38"/>
  <c r="G65" i="38"/>
  <c r="I64" i="38"/>
  <c r="H64" i="38"/>
  <c r="G64" i="38"/>
  <c r="F66" i="38"/>
  <c r="F65" i="38"/>
  <c r="F64" i="38"/>
  <c r="Q66" i="38"/>
  <c r="Q65" i="38"/>
  <c r="Q64" i="38"/>
  <c r="M66" i="38"/>
  <c r="L66" i="38"/>
  <c r="K66" i="38"/>
  <c r="M65" i="38"/>
  <c r="L65" i="38"/>
  <c r="K65" i="38"/>
  <c r="M64" i="38"/>
  <c r="L64" i="38"/>
  <c r="K64" i="38"/>
  <c r="D66" i="38"/>
  <c r="D65" i="38"/>
  <c r="D64" i="38"/>
  <c r="B66" i="38"/>
  <c r="B65" i="38"/>
  <c r="B64" i="38"/>
  <c r="I34" i="38"/>
  <c r="H34" i="38"/>
  <c r="G34" i="38"/>
  <c r="I33" i="38"/>
  <c r="H33" i="38"/>
  <c r="G33" i="38"/>
  <c r="I32" i="38"/>
  <c r="H32" i="38"/>
  <c r="G32" i="38"/>
  <c r="I31" i="38"/>
  <c r="H31" i="38"/>
  <c r="G31" i="38"/>
  <c r="I30" i="38"/>
  <c r="H30" i="38"/>
  <c r="G30" i="38"/>
  <c r="I29" i="38"/>
  <c r="H29" i="38"/>
  <c r="G29" i="38"/>
  <c r="I28" i="38"/>
  <c r="H28" i="38"/>
  <c r="G28" i="38"/>
  <c r="I27" i="38"/>
  <c r="H27" i="38"/>
  <c r="G27" i="38"/>
  <c r="I26" i="38"/>
  <c r="H26" i="38"/>
  <c r="G26" i="38"/>
  <c r="I25" i="38"/>
  <c r="H25" i="38"/>
  <c r="G25" i="38"/>
  <c r="I24" i="38"/>
  <c r="H24" i="38"/>
  <c r="G24" i="38"/>
  <c r="I23" i="38"/>
  <c r="H23" i="38"/>
  <c r="I22" i="38"/>
  <c r="H22" i="38"/>
  <c r="G22" i="38"/>
  <c r="I21" i="38"/>
  <c r="H21" i="38"/>
  <c r="G21" i="38"/>
  <c r="I20" i="38"/>
  <c r="H20" i="38"/>
  <c r="G20" i="38"/>
  <c r="I19" i="38"/>
  <c r="H19" i="38"/>
  <c r="G19" i="38"/>
  <c r="I18" i="38"/>
  <c r="H18" i="38"/>
  <c r="G18" i="38"/>
  <c r="I17" i="38"/>
  <c r="H17" i="38"/>
  <c r="G17" i="38"/>
  <c r="I16" i="38"/>
  <c r="H16" i="38"/>
  <c r="G16" i="38"/>
  <c r="I15" i="38"/>
  <c r="H15" i="38"/>
  <c r="G15" i="38"/>
  <c r="I14" i="38"/>
  <c r="H14" i="38"/>
  <c r="G14" i="38"/>
  <c r="F34" i="38"/>
  <c r="F33" i="38"/>
  <c r="F32" i="38"/>
  <c r="F31" i="38"/>
  <c r="F30" i="38"/>
  <c r="F29" i="38"/>
  <c r="F28" i="38"/>
  <c r="F27" i="38"/>
  <c r="F26" i="38"/>
  <c r="F25" i="38"/>
  <c r="F24" i="38"/>
  <c r="F23" i="38"/>
  <c r="F22" i="38"/>
  <c r="F21" i="38"/>
  <c r="F20" i="38"/>
  <c r="F19" i="38"/>
  <c r="F18" i="38"/>
  <c r="F17" i="38"/>
  <c r="F16" i="38"/>
  <c r="F15" i="38"/>
  <c r="F14" i="38"/>
  <c r="Q34" i="38"/>
  <c r="Q33" i="38"/>
  <c r="Q32" i="38"/>
  <c r="Q31" i="38"/>
  <c r="Q30" i="38"/>
  <c r="Q29" i="38"/>
  <c r="Q28" i="38"/>
  <c r="Q27" i="38"/>
  <c r="Q26" i="38"/>
  <c r="Q25" i="38"/>
  <c r="Q24" i="38"/>
  <c r="Q23" i="38"/>
  <c r="Q22" i="38"/>
  <c r="Q21" i="38"/>
  <c r="Q20" i="38"/>
  <c r="Q19" i="38"/>
  <c r="Q18" i="38"/>
  <c r="Q17" i="38"/>
  <c r="Q16" i="38"/>
  <c r="Q15" i="38"/>
  <c r="Q14" i="38"/>
  <c r="M34" i="38"/>
  <c r="L34" i="38"/>
  <c r="K34" i="38"/>
  <c r="M33" i="38"/>
  <c r="L33" i="38"/>
  <c r="K33" i="38"/>
  <c r="M32" i="38"/>
  <c r="L32" i="38"/>
  <c r="K32" i="38"/>
  <c r="M31" i="38"/>
  <c r="L31" i="38"/>
  <c r="K31" i="38"/>
  <c r="M30" i="38"/>
  <c r="L30" i="38"/>
  <c r="K30" i="38"/>
  <c r="M29" i="38"/>
  <c r="L29" i="38"/>
  <c r="K29" i="38"/>
  <c r="M28" i="38"/>
  <c r="L28" i="38"/>
  <c r="K28" i="38"/>
  <c r="M27" i="38"/>
  <c r="L27" i="38"/>
  <c r="K27" i="38"/>
  <c r="M26" i="38"/>
  <c r="L26" i="38"/>
  <c r="K26" i="38"/>
  <c r="M25" i="38"/>
  <c r="L25" i="38"/>
  <c r="K25" i="38"/>
  <c r="M24" i="38"/>
  <c r="L24" i="38"/>
  <c r="K24" i="38"/>
  <c r="M23" i="38"/>
  <c r="L23" i="38"/>
  <c r="K23" i="38"/>
  <c r="M22" i="38"/>
  <c r="L22" i="38"/>
  <c r="K22" i="38"/>
  <c r="M21" i="38"/>
  <c r="L21" i="38"/>
  <c r="K21" i="38"/>
  <c r="M20" i="38"/>
  <c r="L20" i="38"/>
  <c r="K20" i="38"/>
  <c r="M19" i="38"/>
  <c r="L19" i="38"/>
  <c r="K19" i="38"/>
  <c r="M18" i="38"/>
  <c r="L18" i="38"/>
  <c r="K18" i="38"/>
  <c r="M17" i="38"/>
  <c r="L17" i="38"/>
  <c r="K17" i="38"/>
  <c r="M16" i="38"/>
  <c r="L16" i="38"/>
  <c r="K16" i="38"/>
  <c r="M15" i="38"/>
  <c r="L15" i="38"/>
  <c r="K15" i="38"/>
  <c r="M14" i="38"/>
  <c r="L14" i="38"/>
  <c r="K14" i="38"/>
  <c r="D34" i="38"/>
  <c r="D33" i="38"/>
  <c r="D32" i="38"/>
  <c r="D31" i="38"/>
  <c r="D30" i="38"/>
  <c r="D29" i="38"/>
  <c r="D28" i="38"/>
  <c r="D27" i="38"/>
  <c r="D26" i="38"/>
  <c r="D22" i="38"/>
  <c r="D21" i="38"/>
  <c r="D20" i="38"/>
  <c r="D19" i="38"/>
  <c r="D18" i="38"/>
  <c r="D17" i="38"/>
  <c r="D16" i="38"/>
  <c r="D15" i="38"/>
  <c r="B34" i="38"/>
  <c r="B33" i="38"/>
  <c r="B32" i="38"/>
  <c r="B31" i="38"/>
  <c r="B30" i="38"/>
  <c r="B29" i="38"/>
  <c r="B28" i="38"/>
  <c r="B27" i="38"/>
  <c r="B26" i="38"/>
  <c r="B22" i="38"/>
  <c r="B21" i="38"/>
  <c r="B20" i="38"/>
  <c r="B19" i="38"/>
  <c r="B18" i="38"/>
  <c r="B17" i="38"/>
  <c r="B16" i="38"/>
  <c r="B15" i="38"/>
  <c r="B14" i="38"/>
  <c r="A53" i="38"/>
  <c r="A52" i="38"/>
  <c r="A51" i="38"/>
  <c r="I68" i="30"/>
  <c r="H68" i="30"/>
  <c r="G68" i="30"/>
  <c r="F68" i="30"/>
  <c r="Q67" i="30"/>
  <c r="M67" i="30"/>
  <c r="L67" i="30"/>
  <c r="K67" i="30"/>
  <c r="I67" i="30"/>
  <c r="H67" i="30"/>
  <c r="F67" i="30"/>
  <c r="D67" i="30"/>
  <c r="B67" i="30"/>
  <c r="Q35" i="30"/>
  <c r="M35" i="30"/>
  <c r="L35" i="30"/>
  <c r="K35" i="30"/>
  <c r="I35" i="30"/>
  <c r="H35" i="30"/>
  <c r="G35" i="30"/>
  <c r="F35" i="30"/>
  <c r="D35" i="30"/>
  <c r="B35" i="30"/>
  <c r="I68" i="29"/>
  <c r="H68" i="29"/>
  <c r="G68" i="29"/>
  <c r="F68" i="29"/>
  <c r="Q67" i="29"/>
  <c r="M67" i="29"/>
  <c r="L67" i="29"/>
  <c r="K67" i="29"/>
  <c r="I67" i="29"/>
  <c r="H67" i="29"/>
  <c r="G67" i="29"/>
  <c r="F67" i="29"/>
  <c r="D67" i="29"/>
  <c r="B67" i="29"/>
  <c r="Q35" i="29"/>
  <c r="M35" i="29"/>
  <c r="L35" i="29"/>
  <c r="K35" i="29"/>
  <c r="I35" i="29"/>
  <c r="H35" i="29"/>
  <c r="G35" i="29"/>
  <c r="F35" i="29"/>
  <c r="D35" i="29"/>
  <c r="B35" i="29"/>
  <c r="I68" i="28"/>
  <c r="F68" i="28"/>
  <c r="Q67" i="28"/>
  <c r="M67" i="28"/>
  <c r="L67" i="28"/>
  <c r="K67" i="28"/>
  <c r="I67" i="28"/>
  <c r="D67" i="28"/>
  <c r="C67" i="28" s="1"/>
  <c r="C68" i="28" s="1"/>
  <c r="Q35" i="28"/>
  <c r="M35" i="28"/>
  <c r="L35" i="28"/>
  <c r="K35" i="28"/>
  <c r="I35" i="28"/>
  <c r="H35" i="28"/>
  <c r="F35" i="28"/>
  <c r="M35" i="38" l="1"/>
  <c r="F68" i="38"/>
  <c r="F35" i="38"/>
  <c r="Q35" i="38"/>
  <c r="H35" i="38"/>
  <c r="I35" i="38"/>
  <c r="I67" i="38"/>
  <c r="D68" i="30"/>
  <c r="Q68" i="30"/>
  <c r="B68" i="30"/>
  <c r="M68" i="30"/>
  <c r="M68" i="29"/>
  <c r="G67" i="38"/>
  <c r="M68" i="28"/>
  <c r="Q68" i="28"/>
  <c r="K68" i="28"/>
  <c r="F67" i="38"/>
  <c r="H67" i="38"/>
  <c r="B67" i="38"/>
  <c r="D67" i="38"/>
  <c r="Q67" i="38"/>
  <c r="M67" i="38"/>
  <c r="I68" i="38"/>
  <c r="H68" i="38"/>
  <c r="K35" i="38"/>
  <c r="L67" i="38"/>
  <c r="L35" i="38"/>
  <c r="K67" i="38"/>
  <c r="L68" i="28"/>
  <c r="K68" i="30"/>
  <c r="L68" i="30"/>
  <c r="C67" i="30"/>
  <c r="C35" i="30"/>
  <c r="L68" i="29"/>
  <c r="B68" i="29"/>
  <c r="D68" i="29"/>
  <c r="Q68" i="29"/>
  <c r="K68" i="29"/>
  <c r="C67" i="29"/>
  <c r="C35" i="29"/>
  <c r="Q68" i="38" l="1"/>
  <c r="C67" i="38"/>
  <c r="M68" i="38"/>
  <c r="L68" i="38"/>
  <c r="K68" i="38"/>
  <c r="C68" i="30"/>
  <c r="C68" i="29"/>
  <c r="C34" i="38"/>
  <c r="C33" i="38"/>
  <c r="C32" i="38"/>
  <c r="C31" i="38"/>
  <c r="C30" i="38"/>
  <c r="C29" i="38"/>
  <c r="C28" i="38"/>
  <c r="C27" i="38"/>
  <c r="C26" i="38"/>
  <c r="D25" i="38"/>
  <c r="B25" i="38"/>
  <c r="D24" i="38"/>
  <c r="B24" i="38"/>
  <c r="D23" i="38"/>
  <c r="D35" i="38" s="1"/>
  <c r="A53" i="28"/>
  <c r="A52" i="28"/>
  <c r="A51" i="28"/>
  <c r="C65" i="38" l="1"/>
  <c r="C64" i="38"/>
  <c r="C66" i="38"/>
  <c r="C15" i="38"/>
  <c r="C17" i="38"/>
  <c r="C19" i="38"/>
  <c r="C21" i="38"/>
  <c r="C14" i="38"/>
  <c r="C16" i="38"/>
  <c r="C18" i="38"/>
  <c r="C20" i="38"/>
  <c r="C22" i="38"/>
  <c r="R21" i="38"/>
  <c r="S21" i="38" s="1"/>
  <c r="R15" i="38"/>
  <c r="S15" i="38" s="1"/>
  <c r="R19" i="38"/>
  <c r="S19" i="38" s="1"/>
  <c r="R25" i="38"/>
  <c r="S25" i="38" s="1"/>
  <c r="R27" i="38"/>
  <c r="S27" i="38" s="1"/>
  <c r="R31" i="38"/>
  <c r="S31" i="38" s="1"/>
  <c r="R64" i="38"/>
  <c r="S64" i="38" s="1"/>
  <c r="R66" i="38"/>
  <c r="S66" i="38" s="1"/>
  <c r="R14" i="38"/>
  <c r="R16" i="38"/>
  <c r="S16" i="38" s="1"/>
  <c r="R18" i="38"/>
  <c r="S18" i="38" s="1"/>
  <c r="R20" i="38"/>
  <c r="S20" i="38" s="1"/>
  <c r="R22" i="38"/>
  <c r="S22" i="38" s="1"/>
  <c r="R24" i="38"/>
  <c r="S24" i="38" s="1"/>
  <c r="R26" i="38"/>
  <c r="S26" i="38" s="1"/>
  <c r="R28" i="38"/>
  <c r="S28" i="38" s="1"/>
  <c r="R30" i="38"/>
  <c r="S30" i="38" s="1"/>
  <c r="R32" i="38"/>
  <c r="S32" i="38" s="1"/>
  <c r="R34" i="38"/>
  <c r="S34" i="38" s="1"/>
  <c r="R17" i="38"/>
  <c r="S17" i="38" s="1"/>
  <c r="R23" i="38"/>
  <c r="S23" i="38" s="1"/>
  <c r="R29" i="38"/>
  <c r="S29" i="38" s="1"/>
  <c r="R33" i="38"/>
  <c r="S33" i="38" s="1"/>
  <c r="R65" i="38"/>
  <c r="S65" i="38" s="1"/>
  <c r="G35" i="28"/>
  <c r="G23" i="38"/>
  <c r="B23" i="38"/>
  <c r="B35" i="38" s="1"/>
  <c r="R67" i="30"/>
  <c r="S67" i="30" s="1"/>
  <c r="R35" i="30"/>
  <c r="S35" i="30" s="1"/>
  <c r="R67" i="29"/>
  <c r="R35" i="29"/>
  <c r="S35" i="29" s="1"/>
  <c r="C24" i="38"/>
  <c r="C23" i="38"/>
  <c r="C25" i="38"/>
  <c r="G68" i="38" l="1"/>
  <c r="G35" i="38"/>
  <c r="S14" i="38"/>
  <c r="R35" i="38"/>
  <c r="C35" i="38"/>
  <c r="R68" i="28"/>
  <c r="S67" i="28"/>
  <c r="R67" i="38"/>
  <c r="D68" i="28"/>
  <c r="B68" i="38"/>
  <c r="R68" i="30"/>
  <c r="S68" i="30" s="1"/>
  <c r="R68" i="29"/>
  <c r="S68" i="29" s="1"/>
  <c r="S67" i="29"/>
  <c r="S35" i="28"/>
  <c r="S68" i="28" l="1"/>
  <c r="R68" i="38"/>
  <c r="S67" i="38"/>
  <c r="S35" i="38"/>
  <c r="D68" i="38"/>
  <c r="C68" i="38"/>
  <c r="S68" i="38" l="1"/>
  <c r="A53" i="33" l="1"/>
  <c r="A52" i="33"/>
  <c r="A51" i="33"/>
  <c r="Q67" i="11"/>
  <c r="M67" i="11"/>
  <c r="L67" i="11"/>
  <c r="D67" i="11"/>
  <c r="B67" i="11"/>
  <c r="Q35" i="11"/>
  <c r="M35" i="11"/>
  <c r="L35" i="11"/>
  <c r="D35" i="11"/>
  <c r="B35" i="11"/>
  <c r="Q67" i="21"/>
  <c r="M67" i="21"/>
  <c r="L67" i="21"/>
  <c r="K67" i="21"/>
  <c r="D67" i="21"/>
  <c r="B67" i="21"/>
  <c r="Q35" i="21"/>
  <c r="M35" i="21"/>
  <c r="L35" i="21"/>
  <c r="K35" i="21"/>
  <c r="D35" i="21"/>
  <c r="B35" i="21"/>
  <c r="Q67" i="10"/>
  <c r="M67" i="10"/>
  <c r="D67" i="10"/>
  <c r="B67" i="10"/>
  <c r="Q35" i="10"/>
  <c r="M35" i="10"/>
  <c r="L35" i="10"/>
  <c r="L68" i="10" s="1"/>
  <c r="D35" i="10"/>
  <c r="B35" i="10"/>
  <c r="M67" i="9"/>
  <c r="L67" i="9"/>
  <c r="K67" i="9"/>
  <c r="D67" i="9"/>
  <c r="C67" i="9" s="1"/>
  <c r="Q35" i="9"/>
  <c r="Q68" i="9" s="1"/>
  <c r="M35" i="9"/>
  <c r="L35" i="9"/>
  <c r="K35" i="9"/>
  <c r="Q67" i="8"/>
  <c r="M67" i="8"/>
  <c r="L67" i="8"/>
  <c r="K67" i="8"/>
  <c r="D67" i="8"/>
  <c r="B67" i="8"/>
  <c r="Q35" i="8"/>
  <c r="M35" i="8"/>
  <c r="L35" i="8"/>
  <c r="K35" i="8"/>
  <c r="D35" i="8"/>
  <c r="B35" i="8"/>
  <c r="Q67" i="7"/>
  <c r="M67" i="7"/>
  <c r="L67" i="7"/>
  <c r="K67" i="7"/>
  <c r="D67" i="7"/>
  <c r="Q35" i="7"/>
  <c r="M35" i="7"/>
  <c r="M68" i="7" s="1"/>
  <c r="L35" i="7"/>
  <c r="K35" i="7"/>
  <c r="D35" i="7"/>
  <c r="B35" i="7"/>
  <c r="Q67" i="24"/>
  <c r="M67" i="24"/>
  <c r="L67" i="24"/>
  <c r="K67" i="24"/>
  <c r="D67" i="24"/>
  <c r="B67" i="24"/>
  <c r="R66" i="24"/>
  <c r="R65" i="24"/>
  <c r="R64" i="24"/>
  <c r="Q35" i="24"/>
  <c r="M35" i="24"/>
  <c r="L35" i="24"/>
  <c r="K35" i="24"/>
  <c r="D35" i="24"/>
  <c r="Q67" i="6"/>
  <c r="M67" i="6"/>
  <c r="L67" i="6"/>
  <c r="K67" i="6"/>
  <c r="D67" i="6"/>
  <c r="B67" i="6"/>
  <c r="R66" i="6"/>
  <c r="R65" i="6"/>
  <c r="R64" i="6"/>
  <c r="Q35" i="6"/>
  <c r="M35" i="6"/>
  <c r="K35" i="6"/>
  <c r="D35" i="6"/>
  <c r="R22" i="6"/>
  <c r="R22" i="35" s="1"/>
  <c r="R21" i="6"/>
  <c r="R20" i="6"/>
  <c r="R19" i="6"/>
  <c r="R18" i="6"/>
  <c r="R17" i="6"/>
  <c r="R16" i="6"/>
  <c r="R15" i="6"/>
  <c r="R14" i="6"/>
  <c r="Q67" i="5"/>
  <c r="M67" i="5"/>
  <c r="L67" i="5"/>
  <c r="K67" i="5"/>
  <c r="D67" i="5"/>
  <c r="B67" i="5"/>
  <c r="Q35" i="5"/>
  <c r="M35" i="5"/>
  <c r="K35" i="5"/>
  <c r="D35" i="5"/>
  <c r="R14" i="5"/>
  <c r="Q35" i="36"/>
  <c r="M35" i="36"/>
  <c r="L35" i="36"/>
  <c r="K35" i="36"/>
  <c r="S65" i="6" l="1"/>
  <c r="S65" i="35"/>
  <c r="S66" i="6"/>
  <c r="S66" i="35"/>
  <c r="S64" i="35"/>
  <c r="C67" i="6"/>
  <c r="R35" i="5"/>
  <c r="S35" i="5" s="1"/>
  <c r="L68" i="9"/>
  <c r="D68" i="9"/>
  <c r="L68" i="6"/>
  <c r="D68" i="6"/>
  <c r="Q68" i="6"/>
  <c r="B68" i="21"/>
  <c r="M68" i="21"/>
  <c r="B68" i="11"/>
  <c r="M68" i="11"/>
  <c r="K68" i="5"/>
  <c r="B68" i="6"/>
  <c r="M68" i="6"/>
  <c r="D68" i="24"/>
  <c r="Q68" i="24"/>
  <c r="D68" i="7"/>
  <c r="Q68" i="7"/>
  <c r="D68" i="8"/>
  <c r="Q68" i="8"/>
  <c r="M68" i="9"/>
  <c r="B68" i="24"/>
  <c r="M68" i="24"/>
  <c r="C67" i="7"/>
  <c r="B68" i="7"/>
  <c r="K68" i="8"/>
  <c r="C67" i="8"/>
  <c r="B68" i="8"/>
  <c r="M68" i="8"/>
  <c r="D68" i="21"/>
  <c r="Q68" i="21"/>
  <c r="D68" i="11"/>
  <c r="Q68" i="11"/>
  <c r="C67" i="5"/>
  <c r="D68" i="5"/>
  <c r="Q68" i="5"/>
  <c r="B68" i="5"/>
  <c r="M68" i="5"/>
  <c r="D68" i="10"/>
  <c r="Q68" i="10"/>
  <c r="B68" i="10"/>
  <c r="M68" i="10"/>
  <c r="K68" i="21"/>
  <c r="L68" i="21"/>
  <c r="K68" i="9"/>
  <c r="L68" i="8"/>
  <c r="K68" i="7"/>
  <c r="L68" i="7"/>
  <c r="K68" i="6"/>
  <c r="L68" i="5"/>
  <c r="K68" i="11"/>
  <c r="L68" i="11"/>
  <c r="K68" i="24"/>
  <c r="L68" i="24"/>
  <c r="C67" i="10"/>
  <c r="R35" i="10"/>
  <c r="R35" i="21"/>
  <c r="S35" i="21" s="1"/>
  <c r="C35" i="21"/>
  <c r="C35" i="10"/>
  <c r="R35" i="8"/>
  <c r="S35" i="8" s="1"/>
  <c r="R35" i="11"/>
  <c r="S35" i="11" s="1"/>
  <c r="C67" i="21"/>
  <c r="C67" i="11"/>
  <c r="C35" i="11"/>
  <c r="R67" i="9"/>
  <c r="S67" i="9" s="1"/>
  <c r="R67" i="7"/>
  <c r="R67" i="24"/>
  <c r="C67" i="24"/>
  <c r="R67" i="6"/>
  <c r="R67" i="11"/>
  <c r="C35" i="5"/>
  <c r="C35" i="8"/>
  <c r="C35" i="24"/>
  <c r="R67" i="21"/>
  <c r="R35" i="9"/>
  <c r="R67" i="8"/>
  <c r="R35" i="7"/>
  <c r="S35" i="7" s="1"/>
  <c r="C35" i="7"/>
  <c r="R35" i="24"/>
  <c r="S35" i="24" s="1"/>
  <c r="R35" i="6"/>
  <c r="C35" i="6"/>
  <c r="R67" i="5"/>
  <c r="S67" i="5" s="1"/>
  <c r="S35" i="10" l="1"/>
  <c r="R68" i="10"/>
  <c r="S68" i="10" s="1"/>
  <c r="R67" i="35"/>
  <c r="S35" i="6"/>
  <c r="C68" i="6"/>
  <c r="C68" i="11"/>
  <c r="C68" i="10"/>
  <c r="S67" i="7"/>
  <c r="R68" i="7"/>
  <c r="S68" i="7" s="1"/>
  <c r="S67" i="21"/>
  <c r="R68" i="21"/>
  <c r="S68" i="21" s="1"/>
  <c r="S67" i="11"/>
  <c r="R68" i="11"/>
  <c r="S68" i="11" s="1"/>
  <c r="C68" i="24"/>
  <c r="C68" i="21"/>
  <c r="C68" i="8"/>
  <c r="C68" i="7"/>
  <c r="S67" i="6"/>
  <c r="R68" i="6"/>
  <c r="S67" i="24"/>
  <c r="R68" i="24"/>
  <c r="R68" i="5"/>
  <c r="S68" i="5" s="1"/>
  <c r="C68" i="5"/>
  <c r="S67" i="10"/>
  <c r="R68" i="9"/>
  <c r="S68" i="9" s="1"/>
  <c r="S67" i="8"/>
  <c r="R68" i="8"/>
  <c r="S68" i="6" l="1"/>
  <c r="S68" i="24"/>
  <c r="S65" i="36"/>
  <c r="S64" i="36"/>
  <c r="S68" i="8"/>
  <c r="R21" i="36"/>
  <c r="R22" i="36"/>
  <c r="R15" i="36"/>
  <c r="R14" i="36"/>
  <c r="R14" i="35" s="1"/>
  <c r="R35" i="36" l="1"/>
  <c r="R35" i="35" l="1"/>
  <c r="A58" i="7"/>
  <c r="A58" i="24"/>
  <c r="A58" i="6"/>
  <c r="A58" i="5"/>
  <c r="R68" i="35" l="1"/>
  <c r="Q67" i="36"/>
  <c r="M67" i="36"/>
  <c r="L67" i="36"/>
  <c r="K67" i="36"/>
  <c r="B67" i="36"/>
  <c r="B67" i="35" s="1"/>
  <c r="B68" i="35" s="1"/>
  <c r="A53" i="36"/>
  <c r="A52" i="36"/>
  <c r="A51" i="36"/>
  <c r="B68" i="36" l="1"/>
  <c r="M68" i="36"/>
  <c r="Q68" i="36"/>
  <c r="L68" i="36"/>
  <c r="K68" i="36"/>
  <c r="R67" i="36"/>
  <c r="R68" i="36" l="1"/>
  <c r="T82" i="34"/>
  <c r="T81" i="34"/>
  <c r="T80" i="34"/>
  <c r="T79" i="34"/>
  <c r="T66" i="34"/>
  <c r="T82" i="33"/>
  <c r="T81" i="33"/>
  <c r="T80" i="33"/>
  <c r="T79" i="33"/>
  <c r="T66" i="33"/>
  <c r="T29" i="33"/>
  <c r="T28" i="33"/>
  <c r="T27" i="33"/>
  <c r="T26" i="33"/>
  <c r="T25" i="33"/>
  <c r="T24" i="33"/>
  <c r="T23" i="33"/>
  <c r="T22" i="33"/>
  <c r="T21" i="33"/>
  <c r="T20" i="33"/>
  <c r="T19" i="33"/>
  <c r="T18" i="33"/>
  <c r="T17" i="33"/>
  <c r="T16" i="33"/>
  <c r="T15" i="33"/>
  <c r="T14" i="33"/>
  <c r="T81" i="24" l="1"/>
  <c r="T80" i="24"/>
  <c r="T79" i="24"/>
  <c r="T78" i="24"/>
  <c r="T67" i="24"/>
  <c r="T66" i="24"/>
  <c r="T65" i="24"/>
  <c r="T29" i="24"/>
  <c r="T28" i="24"/>
  <c r="T27" i="24"/>
  <c r="T26" i="24"/>
  <c r="T25" i="24"/>
  <c r="T24" i="24"/>
  <c r="T23" i="24"/>
  <c r="T22" i="24"/>
  <c r="T21" i="24"/>
  <c r="T20" i="24"/>
  <c r="T19" i="24"/>
  <c r="T18" i="24"/>
  <c r="T17" i="24"/>
  <c r="T16" i="24"/>
  <c r="T15" i="24"/>
  <c r="T14" i="24"/>
  <c r="A53" i="5"/>
  <c r="A53" i="7"/>
  <c r="A53" i="10"/>
  <c r="A52" i="5"/>
  <c r="A52" i="7"/>
  <c r="A52" i="10"/>
  <c r="A51" i="5"/>
  <c r="A51" i="7"/>
  <c r="A51" i="10"/>
  <c r="T79" i="21" l="1"/>
  <c r="T78" i="21"/>
  <c r="T67" i="21"/>
  <c r="T66" i="21"/>
  <c r="T65" i="21"/>
  <c r="T64" i="21"/>
  <c r="T29" i="21"/>
  <c r="T28" i="21"/>
  <c r="T27" i="21"/>
  <c r="T26" i="21"/>
  <c r="T25" i="21"/>
  <c r="T24" i="21"/>
  <c r="T23" i="21"/>
  <c r="T22" i="21"/>
  <c r="T21" i="21"/>
  <c r="T20" i="21"/>
  <c r="T19" i="21"/>
  <c r="T18" i="21"/>
  <c r="T17" i="21"/>
  <c r="T16" i="21"/>
  <c r="T15" i="21"/>
  <c r="T14" i="21"/>
  <c r="T74" i="10"/>
  <c r="T73" i="10"/>
  <c r="T67" i="10"/>
  <c r="T66" i="10"/>
  <c r="T65" i="10"/>
  <c r="T64" i="10"/>
  <c r="T74" i="9"/>
  <c r="T73" i="9"/>
  <c r="T68" i="9"/>
  <c r="T67" i="9"/>
  <c r="T66" i="9"/>
  <c r="T65" i="9"/>
  <c r="T64" i="9"/>
  <c r="T78" i="8"/>
  <c r="T77" i="8"/>
  <c r="T68" i="8"/>
  <c r="T67" i="8"/>
  <c r="T66" i="8"/>
  <c r="T65" i="8"/>
  <c r="T81" i="7"/>
  <c r="T80" i="7"/>
  <c r="T75" i="7"/>
  <c r="T72" i="7"/>
  <c r="T67" i="7"/>
  <c r="T66" i="7"/>
  <c r="T65" i="7"/>
  <c r="T81" i="6"/>
  <c r="T80" i="6"/>
  <c r="T79" i="6"/>
  <c r="T78" i="6"/>
  <c r="T67" i="6"/>
  <c r="T66" i="6"/>
  <c r="T65" i="6"/>
  <c r="T75" i="5"/>
  <c r="T74" i="5"/>
  <c r="T73" i="5"/>
  <c r="T66" i="5"/>
  <c r="T65" i="5"/>
  <c r="T64" i="5"/>
  <c r="T29" i="9"/>
  <c r="T28" i="9"/>
  <c r="T27" i="9"/>
  <c r="T26" i="9"/>
  <c r="T25" i="9"/>
  <c r="T24" i="9"/>
  <c r="T23" i="9"/>
  <c r="T22" i="9"/>
  <c r="T21" i="9"/>
  <c r="T20" i="9"/>
  <c r="T19" i="9"/>
  <c r="T18" i="9"/>
  <c r="T17" i="9"/>
  <c r="T16" i="9"/>
  <c r="T15" i="9"/>
  <c r="T14" i="9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D35" i="36" l="1"/>
  <c r="C35" i="36" s="1"/>
  <c r="D67" i="36" l="1"/>
  <c r="C67" i="36" s="1"/>
  <c r="S67" i="36" l="1"/>
  <c r="D67" i="35"/>
  <c r="C67" i="35"/>
  <c r="D68" i="36"/>
  <c r="C68" i="36" s="1"/>
  <c r="S67" i="35" l="1"/>
  <c r="S68" i="36"/>
  <c r="C25" i="39" l="1"/>
  <c r="C24" i="39"/>
  <c r="C26" i="39"/>
  <c r="C34" i="39"/>
  <c r="C32" i="39"/>
  <c r="C27" i="39"/>
  <c r="C29" i="39"/>
  <c r="C33" i="39"/>
  <c r="C23" i="39"/>
  <c r="D35" i="39"/>
  <c r="C35" i="39" s="1"/>
  <c r="C31" i="39"/>
  <c r="C30" i="39"/>
  <c r="C28" i="39"/>
  <c r="S35" i="39" l="1"/>
  <c r="D69" i="39"/>
  <c r="S69" i="39" s="1"/>
  <c r="C69" i="39"/>
  <c r="B68" i="9" l="1"/>
  <c r="C68" i="9"/>
  <c r="D68" i="33"/>
  <c r="S68" i="33" s="1"/>
  <c r="S35" i="33"/>
  <c r="C28" i="33"/>
  <c r="C29" i="33"/>
  <c r="C24" i="33"/>
  <c r="C30" i="33"/>
  <c r="C32" i="33"/>
  <c r="C25" i="33"/>
  <c r="C23" i="33"/>
  <c r="C26" i="33"/>
  <c r="C22" i="33"/>
  <c r="C21" i="33"/>
  <c r="C34" i="33"/>
  <c r="C20" i="33"/>
  <c r="C33" i="33"/>
  <c r="C27" i="33"/>
  <c r="C19" i="33"/>
  <c r="C31" i="33"/>
  <c r="C17" i="33"/>
  <c r="C14" i="33"/>
  <c r="C15" i="33"/>
  <c r="C16" i="33"/>
  <c r="C18" i="33"/>
  <c r="C68" i="33"/>
  <c r="C23" i="34"/>
  <c r="C23" i="35"/>
  <c r="C22" i="34"/>
  <c r="S22" i="35"/>
  <c r="C33" i="34"/>
  <c r="S33" i="35"/>
  <c r="C16" i="34"/>
  <c r="S16" i="35"/>
  <c r="C20" i="34"/>
  <c r="C20" i="35"/>
  <c r="C17" i="34"/>
  <c r="C17" i="35"/>
  <c r="C34" i="34"/>
  <c r="C34" i="35"/>
  <c r="C31" i="34"/>
  <c r="S31" i="35"/>
  <c r="C25" i="34"/>
  <c r="C25" i="35"/>
  <c r="C27" i="34"/>
  <c r="C27" i="35"/>
  <c r="C32" i="34"/>
  <c r="C32" i="35"/>
  <c r="C24" i="34"/>
  <c r="S24" i="35"/>
  <c r="C19" i="34"/>
  <c r="C19" i="35"/>
  <c r="C26" i="34"/>
  <c r="C26" i="35"/>
  <c r="C29" i="34"/>
  <c r="C29" i="35"/>
  <c r="C15" i="34"/>
  <c r="C15" i="35"/>
  <c r="C30" i="34"/>
  <c r="C30" i="35"/>
  <c r="C18" i="34"/>
  <c r="S18" i="35"/>
  <c r="C21" i="34"/>
  <c r="C21" i="35"/>
  <c r="C14" i="35"/>
  <c r="C28" i="34"/>
  <c r="S28" i="35"/>
  <c r="C14" i="34"/>
  <c r="D35" i="34"/>
  <c r="D68" i="34" l="1"/>
  <c r="S68" i="34" s="1"/>
  <c r="S35" i="34"/>
  <c r="C28" i="35"/>
  <c r="S15" i="35"/>
  <c r="C24" i="35"/>
  <c r="C31" i="35"/>
  <c r="C16" i="35"/>
  <c r="S21" i="35"/>
  <c r="S29" i="35"/>
  <c r="S32" i="35"/>
  <c r="S34" i="35"/>
  <c r="C33" i="35"/>
  <c r="D35" i="35"/>
  <c r="C18" i="35"/>
  <c r="S26" i="35"/>
  <c r="S27" i="35"/>
  <c r="S17" i="35"/>
  <c r="C22" i="35"/>
  <c r="S14" i="35"/>
  <c r="C35" i="34"/>
  <c r="C68" i="34" s="1"/>
  <c r="S30" i="35"/>
  <c r="S19" i="35"/>
  <c r="S25" i="35"/>
  <c r="S20" i="35"/>
  <c r="S23" i="35"/>
  <c r="S35" i="35" l="1"/>
  <c r="D68" i="35"/>
  <c r="S68" i="35" s="1"/>
  <c r="C35" i="35"/>
  <c r="C68" i="3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tc={67FCF407-9D4C-40C6-A62C-83664FCDAE99}</author>
  </authors>
  <commentList>
    <comment ref="B40" authorId="0" shapeId="0" xr:uid="{67FCF407-9D4C-40C6-A62C-83664FCDAE99}">
      <text>
        <t>[Threaded comment]
Your version of Excel allows you to read this threaded comment; however, any edits to it will get removed if the file is opened in a newer version of Excel. Learn more: https://go.microsoft.com/fwlink/?linkid=870924
Comment:
    [Mention was removed] are you ok with this note?</t>
      </text>
    </comment>
  </commentList>
</comments>
</file>

<file path=xl/sharedStrings.xml><?xml version="1.0" encoding="utf-8"?>
<sst xmlns="http://schemas.openxmlformats.org/spreadsheetml/2006/main" count="4822" uniqueCount="235">
  <si>
    <t>EL PASO ELECTRIC</t>
  </si>
  <si>
    <t>SCHEDULE FR-4.2a</t>
  </si>
  <si>
    <t>2024 TEXAS FUEL RECONCILIATION FILING</t>
  </si>
  <si>
    <t>PAGE 1 OF 40</t>
  </si>
  <si>
    <t>SCHEDULE FR-4.2a:  UNIT DATA</t>
  </si>
  <si>
    <t>SPONSOR: JEFF HUGHES/VICTOR MARTINEZ</t>
  </si>
  <si>
    <t>PREPARER:  KARA RANDLE</t>
  </si>
  <si>
    <t>FOR THE RECONCILIATION PERIOD APRIL 2022 THROUGH MARCH 2024</t>
  </si>
  <si>
    <t>RIO GRANDE UNIT 6</t>
  </si>
  <si>
    <t>PRODUCTION MWh</t>
  </si>
  <si>
    <t>OPERATING STATISTICS (%)</t>
  </si>
  <si>
    <t>FUEL CONSUMPTION</t>
  </si>
  <si>
    <t>NET</t>
  </si>
  <si>
    <t>GROSS</t>
  </si>
  <si>
    <t>(C) EQUIVALENT</t>
  </si>
  <si>
    <t>FORCED</t>
  </si>
  <si>
    <t>SCHEDULED</t>
  </si>
  <si>
    <t>(A) TIME</t>
  </si>
  <si>
    <t># OF</t>
  </si>
  <si>
    <t>HOURS</t>
  </si>
  <si>
    <t>BILLION Btu</t>
  </si>
  <si>
    <t>HEAT</t>
  </si>
  <si>
    <t>UNIT</t>
  </si>
  <si>
    <t>(B) STATION</t>
  </si>
  <si>
    <t>AVAILABILITY</t>
  </si>
  <si>
    <t>OUTAGE</t>
  </si>
  <si>
    <t>CAPACITY</t>
  </si>
  <si>
    <t>ON</t>
  </si>
  <si>
    <t>COLD</t>
  </si>
  <si>
    <t>HOT</t>
  </si>
  <si>
    <t>CONNECTED</t>
  </si>
  <si>
    <t>(A) COLD</t>
  </si>
  <si>
    <t>(A) HOT</t>
  </si>
  <si>
    <t>RATE</t>
  </si>
  <si>
    <t>OUTPUT</t>
  </si>
  <si>
    <t>SERVICE</t>
  </si>
  <si>
    <t>FACTOR</t>
  </si>
  <si>
    <t>AGC</t>
  </si>
  <si>
    <t>STARTS</t>
  </si>
  <si>
    <t>TO LOAD</t>
  </si>
  <si>
    <t>START</t>
  </si>
  <si>
    <t>OPERATION</t>
  </si>
  <si>
    <t>TOTAL</t>
  </si>
  <si>
    <t>Btu/kWh</t>
  </si>
  <si>
    <t>RECONCILIATION PERIOD (RP)</t>
  </si>
  <si>
    <t>N/A</t>
  </si>
  <si>
    <t>May</t>
  </si>
  <si>
    <t>Jun</t>
  </si>
  <si>
    <t>Jul</t>
  </si>
  <si>
    <t>Aug</t>
  </si>
  <si>
    <t>Sep</t>
  </si>
  <si>
    <t xml:space="preserve">Oct </t>
  </si>
  <si>
    <t>Nov</t>
  </si>
  <si>
    <t>Dec</t>
  </si>
  <si>
    <t>Jan 2023</t>
  </si>
  <si>
    <t>Feb</t>
  </si>
  <si>
    <t>Mar</t>
  </si>
  <si>
    <t>Apr</t>
  </si>
  <si>
    <t>Oct</t>
  </si>
  <si>
    <t xml:space="preserve">Nov </t>
  </si>
  <si>
    <t xml:space="preserve">Dec </t>
  </si>
  <si>
    <t>Subtotal</t>
  </si>
  <si>
    <t xml:space="preserve">Notes:  </t>
  </si>
  <si>
    <t>Fuel Consumption and Heat Rate shall be provided, if available.</t>
  </si>
  <si>
    <t>SCHEDULE FR-4.2a
PAGE 1 OF 40</t>
  </si>
  <si>
    <t>Fuel Consumption may be estimated if actual data is not available.</t>
  </si>
  <si>
    <t xml:space="preserve">EPE Notes:  </t>
  </si>
  <si>
    <t>(A)  N/A = Not Available (EPE does not measure or record this data)</t>
  </si>
  <si>
    <t>(B) Low levels of operation result in inaccurate heat rate</t>
  </si>
  <si>
    <t>PAGE 2 OF 40</t>
  </si>
  <si>
    <t>STATION</t>
  </si>
  <si>
    <t xml:space="preserve">SERVICE </t>
  </si>
  <si>
    <t>Jan 2024</t>
  </si>
  <si>
    <t xml:space="preserve">Mar </t>
  </si>
  <si>
    <t>Total</t>
  </si>
  <si>
    <t>SCHEDULE FR-4.2a
PAGE 2 OF 40</t>
  </si>
  <si>
    <t>RIO GRANDE UNIT 7</t>
  </si>
  <si>
    <t>EQUIVALENT</t>
  </si>
  <si>
    <t>Apr 2022</t>
  </si>
  <si>
    <t>Jan 2023 (B)</t>
  </si>
  <si>
    <t>derate</t>
  </si>
  <si>
    <t>Nov (B)</t>
  </si>
  <si>
    <t>SCHEDULE FR-4.2a
PAGE 3 OF 40</t>
  </si>
  <si>
    <t>`</t>
  </si>
  <si>
    <t>PAGE 4 OF 40</t>
  </si>
  <si>
    <t xml:space="preserve"> STATION</t>
  </si>
  <si>
    <t>SCHEDULE FR-4.2a
PAGE 4 OF 40</t>
  </si>
  <si>
    <t>RIO GRANDE UNIT 8</t>
  </si>
  <si>
    <t>SCHEDULE FR-4.2a
PAGE 5 OF 40</t>
  </si>
  <si>
    <t>SCHEDULE FR-4.2a
PAGE 6 OF 40</t>
  </si>
  <si>
    <t>PAGE 7 OF 40</t>
  </si>
  <si>
    <t>RIO GRANDE UNIT 9</t>
  </si>
  <si>
    <t>SCHEDULE FR-4.2a
PAGE 7 OF 40</t>
  </si>
  <si>
    <t>PAGE 8 OF 40</t>
  </si>
  <si>
    <t>SCHEDULE FR-4.2a
PAGE 8 OF 40</t>
  </si>
  <si>
    <t>PAGE 9 OF 40</t>
  </si>
  <si>
    <t>NEWMAN UNIT 1</t>
  </si>
  <si>
    <t>SCHEDULE FR-4.2a
PAGE 9 OF 40</t>
  </si>
  <si>
    <t>PAGE 10 OF 40</t>
  </si>
  <si>
    <t>SCHEDULE FR-4.2a
PAGE 10 OF 40</t>
  </si>
  <si>
    <t>PAGE 11 OF 40</t>
  </si>
  <si>
    <t>NEWMAN UNIT 2</t>
  </si>
  <si>
    <t>Dec (B)</t>
  </si>
  <si>
    <t>SCHEDULE FR-4.2a
PAGE 11 OF 40</t>
  </si>
  <si>
    <t>PAGE 12 OF 40</t>
  </si>
  <si>
    <t>(A) N/A = Not Available (EPE does not measure or record this data)</t>
  </si>
  <si>
    <t>(B) Instrumentation failure lead to inaccurate BTU reading April and May 2018</t>
  </si>
  <si>
    <t>SCHEDULE FR-4.2a
PAGE 12 OF 40</t>
  </si>
  <si>
    <t>PAGE 13 OF 40</t>
  </si>
  <si>
    <t>NEWMAN UNIT 3</t>
  </si>
  <si>
    <t>SCHEDULE FR-4.2a
PAGE 13 OF 40</t>
  </si>
  <si>
    <t>PAGE 14 OF 40</t>
  </si>
  <si>
    <t>SCHEDULE FR-4.2a
PAGE 14 OF 40</t>
  </si>
  <si>
    <t>PAGE 15 OF 40</t>
  </si>
  <si>
    <t>NEWMAN UNIT 4 (GT-1, GT-2, ST)</t>
  </si>
  <si>
    <t xml:space="preserve">Jul </t>
  </si>
  <si>
    <t xml:space="preserve">Aug </t>
  </si>
  <si>
    <t>derate ST</t>
  </si>
  <si>
    <t>SCHEDULE FR-4.2a
PAGE 15 OF 40</t>
  </si>
  <si>
    <t>(B) Station Service was feeding back through the F-Bus and T-12 XFMR, and the reporting application did not detect the station service</t>
  </si>
  <si>
    <t>PAGE 16 OF 40</t>
  </si>
  <si>
    <t>Feb (B)</t>
  </si>
  <si>
    <t>Mar (B)</t>
  </si>
  <si>
    <t>SCHEDULE FR-4.2a
PAGE 16 OF 40</t>
  </si>
  <si>
    <t>PAGE 17 OF 40</t>
  </si>
  <si>
    <t>NEWMAN UNIT 5 (GT-3, GT-4, ST)</t>
  </si>
  <si>
    <t>SCHEDULE FR-4.2a
PAGE 17 OF 40</t>
  </si>
  <si>
    <t>(B)  Low levels of operation result in inaccurate heat rate</t>
  </si>
  <si>
    <t>PAGE 18 OF 40</t>
  </si>
  <si>
    <t>SCHEDULE FR-4.2a
PAGE 18 OF 40</t>
  </si>
  <si>
    <t>PAGE 19 OF 40</t>
  </si>
  <si>
    <t>NEWMAN UNIT 6</t>
  </si>
  <si>
    <t>Nov (C&amp;D)</t>
  </si>
  <si>
    <t>Dec (B, C &amp; D)</t>
  </si>
  <si>
    <t>SCHEDULE FR-4.2a
PAGE 19 OF 40</t>
  </si>
  <si>
    <t>(B) Newman Unit 6 COD December 27, 2023</t>
  </si>
  <si>
    <t>(C) Newman Unit 6 generated some power for testing purposes</t>
  </si>
  <si>
    <t>(D) EPE did not collect operating statistic data for Newman Unit 6 until January 2024</t>
  </si>
  <si>
    <t>(E) Low levels of operation result in inaccurate heat rate</t>
  </si>
  <si>
    <t>PAGE 20 OF 40</t>
  </si>
  <si>
    <t>Mar (E)</t>
  </si>
  <si>
    <t>SCHEDULE FR-4.2a
PAGE 20 OF 40</t>
  </si>
  <si>
    <t>PAGE 21 OF 40</t>
  </si>
  <si>
    <t>COPPER</t>
  </si>
  <si>
    <t>RATE (B)</t>
  </si>
  <si>
    <t>SCHEDULE FR-4.2a
PAGE 21 OF 40</t>
  </si>
  <si>
    <t>PAGE 22 OF 40</t>
  </si>
  <si>
    <t>RATE(B)</t>
  </si>
  <si>
    <t>SCHEDULE FR-4.2a
PAGE 22 OF 40</t>
  </si>
  <si>
    <t>PAGE 23 OF 40</t>
  </si>
  <si>
    <t>MONTANA UNIT 1</t>
  </si>
  <si>
    <t>May(B)</t>
  </si>
  <si>
    <t>SCHEDULE FR-4.2a
PAGE 23 OF 40</t>
  </si>
  <si>
    <t>PAGE 24 OF 40</t>
  </si>
  <si>
    <t>SCHEDULE FR-4.2a
PAGE 24 OF 40</t>
  </si>
  <si>
    <t>PAGE 25 OF 40</t>
  </si>
  <si>
    <t>MONTANA UNIT 2</t>
  </si>
  <si>
    <t>SCHEDULE FR-4.2a
PAGE 25 OF 40</t>
  </si>
  <si>
    <t>PAGE 26 OF 40</t>
  </si>
  <si>
    <t>SCHEDULE FR-4.2a
PAGE 26 OF 40</t>
  </si>
  <si>
    <t>PAGE 27 OF 40</t>
  </si>
  <si>
    <t>MONTANA UNIT 3</t>
  </si>
  <si>
    <t>SCHEDULE FR-4.2a
PAGE 27 OF 40</t>
  </si>
  <si>
    <t>PAGE 28 OF 40</t>
  </si>
  <si>
    <t>SCHEDULE FR-4.2a
PAGE 28 OF 40</t>
  </si>
  <si>
    <t>PAGE 29 OF 40</t>
  </si>
  <si>
    <t>MONTANA UNIT 4</t>
  </si>
  <si>
    <t>SCHEDULE FR-4.2a
PAGE 29 OF 40</t>
  </si>
  <si>
    <t>PAGE 30 OF 40</t>
  </si>
  <si>
    <t>SCHEDULE FR-4.2a
PAGE 30 OF 40</t>
  </si>
  <si>
    <t>PAGE 31 OF 40</t>
  </si>
  <si>
    <t>GAS UNITS</t>
  </si>
  <si>
    <t xml:space="preserve"> </t>
  </si>
  <si>
    <t>PAGE 32 OF 40</t>
  </si>
  <si>
    <t>(B) Includes diesel fuel burned due to Winter Storm Uri</t>
  </si>
  <si>
    <t>PAGE 33 OF 40</t>
  </si>
  <si>
    <t>PALO VERDE UNIT 1 (B)</t>
  </si>
  <si>
    <t xml:space="preserve">Apr  </t>
  </si>
  <si>
    <t>SCHEDULE FR-4.2a
PAGE 33 OF 40</t>
  </si>
  <si>
    <t>(B) Represents EPE's 15.8% share of total production</t>
  </si>
  <si>
    <t>PAGE 34 OF 40</t>
  </si>
  <si>
    <t>(B) Represents EPE's 15.8% share of total production.</t>
  </si>
  <si>
    <t>SCHEDULE FR-4.2a
PAGE 34 OF 40</t>
  </si>
  <si>
    <t>PAGE 35 OF 40</t>
  </si>
  <si>
    <t>PALO VERDE UNIT 2 (B)</t>
  </si>
  <si>
    <t>SCHEDULE FR-4.2a
PAGE 35 OF 40</t>
  </si>
  <si>
    <t>PAGE 36 OF 40</t>
  </si>
  <si>
    <t>SCHEDULE FR-4.2a
PAGE 36 OF 40</t>
  </si>
  <si>
    <t>PAGE 37 OF 40</t>
  </si>
  <si>
    <t>PALO VERDE UNIT 3 (B)</t>
  </si>
  <si>
    <t>Fuel Consumption 5 be estimated if actual data is not available.</t>
  </si>
  <si>
    <t>SCHEDULE FR-4.2a
PAGE 37 OF 40</t>
  </si>
  <si>
    <t>2022 TEXAS FUEL RECONCILIATION FILING</t>
  </si>
  <si>
    <t>PAGE 38 OF 40</t>
  </si>
  <si>
    <t>SPONSOR: J KYLE OLSON</t>
  </si>
  <si>
    <t>FOR THE RECONCILIATION PERIOD APRIL 2019 THROUGH MARCH 2022</t>
  </si>
  <si>
    <t>SCHEDULE FR-4.2a
PAGE 38 OF 40</t>
  </si>
  <si>
    <t>PAGE 39 OF 40</t>
  </si>
  <si>
    <t>NUCLEAR UNITS (B)</t>
  </si>
  <si>
    <t>,</t>
  </si>
  <si>
    <t>SCHEDULE FR-4.2a
PAGE 39 OF 40</t>
  </si>
  <si>
    <t>PAGE 40 OF 40</t>
  </si>
  <si>
    <t>SCHEDULE FR-4.2a
PAGE 40 OF 40</t>
  </si>
  <si>
    <t>PALO VERDE NOTES</t>
  </si>
  <si>
    <t>OPERATING STATISTICS</t>
  </si>
  <si>
    <t>1.  TIME ON AGC = On a system dispatch basis the plant output is controlled by licensed reactor operators.</t>
  </si>
  <si>
    <t>2.  NUMBER OF COLD STARTS = Reactor startup from Modes 4, 5, or 6 to Mode 1.</t>
  </si>
  <si>
    <t>3.  NUMBER OF HOT STARTS = Reactor startup from Modes 2 or 3 to Mode 1.</t>
  </si>
  <si>
    <t>4.  NET CAPACITY FACTOR = {Net Unit Output / (period hours x Design Electrical Rating)} x 100%</t>
  </si>
  <si>
    <t xml:space="preserve">     Design Electrical Ratings approved by all Palo Verde Participants</t>
  </si>
  <si>
    <t xml:space="preserve">     DER Ratings - U1 1333 MWe</t>
  </si>
  <si>
    <t xml:space="preserve">     DER Ratings - U2 1336 MWe</t>
  </si>
  <si>
    <t xml:space="preserve">     DER Ratings - U3 1334 MWe</t>
  </si>
  <si>
    <t>1.  COLD START = No data available.  Typical Cold Start = 35.6 Billion (B) BTU = Reactor Coolant Pumps (RCP's)</t>
  </si>
  <si>
    <t xml:space="preserve">     operating for 613 hours from Mode 5 to 18% power (grid synchronization).</t>
  </si>
  <si>
    <t>2.  HOT START = No data available.  Typical Hot Start = 1.2 B BTU = RCP operating for 20 hours from Mode 3</t>
  </si>
  <si>
    <t xml:space="preserve">     to 18% power (grid synchronization).</t>
  </si>
  <si>
    <t>3.  OPERATION = [(Net Heat rate x Net Unit Output) x (1000 KWH/MWH0] / 1 Billion</t>
  </si>
  <si>
    <t>OPERATING STATISTICS FORMULAS</t>
  </si>
  <si>
    <t>The following prescribed NERC/GADS formulas were used to calculate EAF, FOR, SOF, and NCF:</t>
  </si>
  <si>
    <t>1. EAF= (Available Hours - Equivalent Derated Hours)/(Period Hours) *100</t>
  </si>
  <si>
    <t>2. FOR = (Forced Outage Hours)/(Forced Outage Hours + Service Hours + Synchronous Hours + Pumping Hours) *100</t>
  </si>
  <si>
    <t>3. SOF = (Maintenance Outage Hours + Planned Outage Hours)/(Period Hours) *100</t>
  </si>
  <si>
    <t>4. NCF = (Net Generation)/(Period Hours * Net Maximum Capacity) *100</t>
  </si>
  <si>
    <t xml:space="preserve">Feb </t>
  </si>
  <si>
    <t>Jan 2024 (B)</t>
  </si>
  <si>
    <t>(B)  Scheduled planned outage hours are not included in the Scheduled Outage Factor. Refer to Schedule FR-3.2a and FR-3.2b</t>
  </si>
  <si>
    <t>Apr 2022(B)</t>
  </si>
  <si>
    <t>(B)  Scheduled planned outage hours are not included in the Scheduled Outage Factor. Refer to Schedule FR-3.2a and FR-3.2b and the direct testimony of Jeff Hughes.</t>
  </si>
  <si>
    <t>SCHEDULE FR-4.2aE</t>
  </si>
  <si>
    <t>SCHEDULE FR-4.2aE
PAGE 31 OF 40</t>
  </si>
  <si>
    <t>SCHEDULE FR-4.2aE
PAGE 32 OF 39</t>
  </si>
  <si>
    <t>PAGE 3 OF 40</t>
  </si>
  <si>
    <t>PAGE 5 OF 40</t>
  </si>
  <si>
    <t>PAGE 6 OF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</si>
</sst>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mm/dd/yy"/>
    <numFmt numFmtId="165" formatCode="#,##0.0_);\(#,##0.0\)"/>
    <numFmt numFmtId="166" formatCode="0.0"/>
    <numFmt numFmtId="167" formatCode="#,##0.0"/>
    <numFmt numFmtId="168" formatCode="#,##0.000_);\(#,##0.000\)"/>
    <numFmt numFmtId="169" formatCode="_(* #,##0_);_(* \(#,##0\);_(* &quot;-&quot;??_);_(@_)"/>
  </numFmts>
  <fonts count="15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MT"/>
    </font>
    <font>
      <sz val="8"/>
      <name val="Arial MT"/>
      <family val="2"/>
    </font>
    <font>
      <sz val="6"/>
      <name val="Arial MT"/>
      <family val="2"/>
    </font>
    <font>
      <sz val="6"/>
      <name val="Arial"/>
      <family val="2"/>
    </font>
    <font>
      <u/>
      <sz val="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 MT"/>
    </font>
    <font>
      <sz val="8"/>
      <color theme="1"/>
      <name val="Arial"/>
      <family val="2"/>
    </font>
    <font>
      <sz val="8"/>
      <color theme="1"/>
      <name val="Arial MT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0" fontId="3" fillId="0" borderId="0"/>
    <xf numFmtId="43" fontId="10" fillId="0" borderId="0" applyFont="0" applyFill="0" applyBorder="0" applyAlignment="0" applyProtection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</cellStyleXfs>
  <cellXfs count="270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0" borderId="4" xfId="0" applyFont="1" applyBorder="1"/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8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1" xfId="0" applyFont="1" applyBorder="1"/>
    <xf numFmtId="0" fontId="7" fillId="0" borderId="7" xfId="0" quotePrefix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4" fillId="0" borderId="0" xfId="0" applyFont="1" applyAlignment="1" applyProtection="1">
      <alignment horizontal="left"/>
      <protection locked="0"/>
    </xf>
    <xf numFmtId="0" fontId="0" fillId="0" borderId="1" xfId="0" applyBorder="1"/>
    <xf numFmtId="0" fontId="0" fillId="0" borderId="4" xfId="0" applyBorder="1"/>
    <xf numFmtId="165" fontId="5" fillId="0" borderId="14" xfId="0" applyNumberFormat="1" applyFont="1" applyBorder="1" applyAlignment="1" applyProtection="1">
      <alignment horizontal="center"/>
      <protection locked="0"/>
    </xf>
    <xf numFmtId="165" fontId="0" fillId="0" borderId="0" xfId="0" applyNumberFormat="1"/>
    <xf numFmtId="165" fontId="5" fillId="0" borderId="8" xfId="0" applyNumberFormat="1" applyFont="1" applyBorder="1" applyAlignment="1" applyProtection="1">
      <alignment horizontal="center"/>
      <protection locked="0"/>
    </xf>
    <xf numFmtId="37" fontId="5" fillId="0" borderId="7" xfId="0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165" fontId="5" fillId="0" borderId="5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textRotation="180" shrinkToFit="1"/>
    </xf>
    <xf numFmtId="164" fontId="5" fillId="0" borderId="0" xfId="0" quotePrefix="1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0" fontId="0" fillId="0" borderId="0" xfId="0" applyAlignment="1">
      <alignment horizontal="right" textRotation="180" shrinkToFit="1"/>
    </xf>
    <xf numFmtId="0" fontId="5" fillId="0" borderId="0" xfId="0" applyFont="1"/>
    <xf numFmtId="0" fontId="5" fillId="0" borderId="0" xfId="0" applyFont="1" applyAlignment="1">
      <alignment horizontal="centerContinuous"/>
    </xf>
    <xf numFmtId="0" fontId="0" fillId="0" borderId="0" xfId="0" quotePrefix="1"/>
    <xf numFmtId="165" fontId="5" fillId="0" borderId="12" xfId="0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5" fontId="5" fillId="0" borderId="7" xfId="0" applyNumberFormat="1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165" fontId="5" fillId="0" borderId="16" xfId="0" applyNumberFormat="1" applyFont="1" applyBorder="1" applyAlignment="1" applyProtection="1">
      <alignment horizontal="center"/>
      <protection locked="0"/>
    </xf>
    <xf numFmtId="37" fontId="5" fillId="0" borderId="6" xfId="0" applyNumberFormat="1" applyFont="1" applyBorder="1" applyAlignment="1" applyProtection="1">
      <alignment horizontal="center"/>
      <protection locked="0"/>
    </xf>
    <xf numFmtId="37" fontId="5" fillId="0" borderId="16" xfId="0" applyNumberFormat="1" applyFont="1" applyBorder="1" applyAlignment="1" applyProtection="1">
      <alignment horizontal="center"/>
      <protection locked="0"/>
    </xf>
    <xf numFmtId="165" fontId="5" fillId="0" borderId="15" xfId="0" applyNumberFormat="1" applyFont="1" applyBorder="1" applyAlignment="1" applyProtection="1">
      <alignment horizontal="center"/>
      <protection locked="0"/>
    </xf>
    <xf numFmtId="37" fontId="4" fillId="0" borderId="15" xfId="0" applyNumberFormat="1" applyFont="1" applyBorder="1" applyAlignment="1" applyProtection="1">
      <alignment horizontal="center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37" fontId="4" fillId="0" borderId="10" xfId="0" applyNumberFormat="1" applyFont="1" applyBorder="1" applyAlignment="1" applyProtection="1">
      <alignment horizontal="center"/>
      <protection locked="0"/>
    </xf>
    <xf numFmtId="37" fontId="4" fillId="0" borderId="11" xfId="0" applyNumberFormat="1" applyFont="1" applyBorder="1" applyAlignment="1" applyProtection="1">
      <alignment horizontal="center"/>
      <protection locked="0"/>
    </xf>
    <xf numFmtId="37" fontId="4" fillId="0" borderId="16" xfId="0" applyNumberFormat="1" applyFont="1" applyBorder="1" applyAlignment="1" applyProtection="1">
      <alignment horizontal="center"/>
      <protection locked="0"/>
    </xf>
    <xf numFmtId="37" fontId="4" fillId="0" borderId="9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17" fontId="0" fillId="0" borderId="0" xfId="0" applyNumberFormat="1" applyAlignment="1">
      <alignment horizontal="left"/>
    </xf>
    <xf numFmtId="17" fontId="0" fillId="0" borderId="0" xfId="0" quotePrefix="1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0" fillId="0" borderId="5" xfId="0" applyBorder="1" applyAlignment="1">
      <alignment horizontal="left"/>
    </xf>
    <xf numFmtId="37" fontId="4" fillId="0" borderId="7" xfId="0" applyNumberFormat="1" applyFont="1" applyBorder="1" applyAlignment="1" applyProtection="1">
      <alignment horizontal="right"/>
      <protection locked="0"/>
    </xf>
    <xf numFmtId="0" fontId="0" fillId="0" borderId="0" xfId="0" applyAlignment="1">
      <alignment textRotation="180"/>
    </xf>
    <xf numFmtId="165" fontId="5" fillId="0" borderId="2" xfId="0" applyNumberFormat="1" applyFont="1" applyBorder="1" applyAlignment="1" applyProtection="1">
      <alignment horizontal="center" vertical="center"/>
      <protection locked="0"/>
    </xf>
    <xf numFmtId="165" fontId="5" fillId="0" borderId="21" xfId="0" applyNumberFormat="1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37" fontId="5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textRotation="180"/>
    </xf>
    <xf numFmtId="37" fontId="5" fillId="0" borderId="20" xfId="0" applyNumberFormat="1" applyFont="1" applyBorder="1" applyAlignment="1" applyProtection="1">
      <alignment horizontal="center" vertical="center"/>
      <protection locked="0"/>
    </xf>
    <xf numFmtId="37" fontId="4" fillId="0" borderId="13" xfId="0" applyNumberFormat="1" applyFont="1" applyBorder="1" applyAlignment="1" applyProtection="1">
      <alignment horizontal="center" vertical="center"/>
      <protection locked="0"/>
    </xf>
    <xf numFmtId="37" fontId="5" fillId="0" borderId="21" xfId="0" applyNumberFormat="1" applyFont="1" applyBorder="1" applyAlignment="1" applyProtection="1">
      <alignment horizontal="center" vertical="center"/>
      <protection locked="0"/>
    </xf>
    <xf numFmtId="165" fontId="5" fillId="0" borderId="20" xfId="0" applyNumberFormat="1" applyFont="1" applyBorder="1" applyAlignment="1" applyProtection="1">
      <alignment horizontal="center" vertical="center"/>
      <protection locked="0"/>
    </xf>
    <xf numFmtId="165" fontId="5" fillId="0" borderId="13" xfId="0" applyNumberFormat="1" applyFont="1" applyBorder="1" applyAlignment="1" applyProtection="1">
      <alignment horizontal="center" vertical="center"/>
      <protection locked="0"/>
    </xf>
    <xf numFmtId="37" fontId="5" fillId="0" borderId="13" xfId="0" applyNumberFormat="1" applyFont="1" applyBorder="1" applyAlignment="1" applyProtection="1">
      <alignment horizontal="center" vertical="center"/>
      <protection locked="0"/>
    </xf>
    <xf numFmtId="37" fontId="4" fillId="0" borderId="19" xfId="0" applyNumberFormat="1" applyFont="1" applyBorder="1" applyAlignment="1" applyProtection="1">
      <alignment horizontal="center" vertical="center"/>
      <protection locked="0"/>
    </xf>
    <xf numFmtId="37" fontId="5" fillId="0" borderId="6" xfId="0" applyNumberFormat="1" applyFont="1" applyBorder="1" applyAlignment="1" applyProtection="1">
      <alignment horizontal="center" vertical="center"/>
      <protection locked="0"/>
    </xf>
    <xf numFmtId="37" fontId="4" fillId="0" borderId="16" xfId="0" applyNumberFormat="1" applyFont="1" applyBorder="1" applyAlignment="1" applyProtection="1">
      <alignment horizontal="center" vertical="center"/>
      <protection locked="0"/>
    </xf>
    <xf numFmtId="37" fontId="5" fillId="0" borderId="5" xfId="0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shrinkToFit="1"/>
    </xf>
    <xf numFmtId="0" fontId="0" fillId="0" borderId="0" xfId="0" applyAlignment="1">
      <alignment shrinkToFit="1"/>
    </xf>
    <xf numFmtId="17" fontId="0" fillId="0" borderId="0" xfId="0" quotePrefix="1" applyNumberFormat="1"/>
    <xf numFmtId="37" fontId="4" fillId="0" borderId="8" xfId="0" applyNumberFormat="1" applyFont="1" applyBorder="1" applyAlignment="1" applyProtection="1">
      <alignment horizontal="center"/>
      <protection locked="0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6" fillId="0" borderId="8" xfId="0" applyFont="1" applyBorder="1" applyAlignment="1">
      <alignment horizontal="center"/>
    </xf>
    <xf numFmtId="37" fontId="4" fillId="0" borderId="14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" fontId="5" fillId="0" borderId="7" xfId="0" applyNumberFormat="1" applyFont="1" applyBorder="1" applyAlignment="1" applyProtection="1">
      <alignment horizontal="center"/>
      <protection locked="0"/>
    </xf>
    <xf numFmtId="1" fontId="5" fillId="0" borderId="3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1" fontId="5" fillId="0" borderId="6" xfId="0" applyNumberFormat="1" applyFont="1" applyBorder="1" applyAlignment="1" applyProtection="1">
      <alignment horizontal="center"/>
      <protection locked="0"/>
    </xf>
    <xf numFmtId="1" fontId="5" fillId="0" borderId="16" xfId="0" applyNumberFormat="1" applyFont="1" applyBorder="1" applyAlignment="1" applyProtection="1">
      <alignment horizontal="center"/>
      <protection locked="0"/>
    </xf>
    <xf numFmtId="1" fontId="5" fillId="0" borderId="20" xfId="0" applyNumberFormat="1" applyFont="1" applyBorder="1" applyAlignment="1" applyProtection="1">
      <alignment horizontal="center" vertical="center"/>
      <protection locked="0"/>
    </xf>
    <xf numFmtId="1" fontId="5" fillId="0" borderId="13" xfId="0" applyNumberFormat="1" applyFont="1" applyBorder="1" applyAlignment="1" applyProtection="1">
      <alignment horizontal="center" vertical="center"/>
      <protection locked="0"/>
    </xf>
    <xf numFmtId="1" fontId="0" fillId="0" borderId="0" xfId="0" applyNumberFormat="1"/>
    <xf numFmtId="1" fontId="5" fillId="0" borderId="0" xfId="0" applyNumberFormat="1" applyFont="1" applyAlignment="1" applyProtection="1">
      <alignment horizontal="left"/>
      <protection locked="0"/>
    </xf>
    <xf numFmtId="1" fontId="5" fillId="0" borderId="0" xfId="0" applyNumberFormat="1" applyFont="1"/>
    <xf numFmtId="1" fontId="5" fillId="0" borderId="0" xfId="0" applyNumberFormat="1" applyFont="1" applyAlignment="1">
      <alignment horizontal="centerContinuous"/>
    </xf>
    <xf numFmtId="1" fontId="7" fillId="0" borderId="0" xfId="0" quotePrefix="1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4" xfId="0" applyNumberFormat="1" applyBorder="1"/>
    <xf numFmtId="1" fontId="4" fillId="0" borderId="7" xfId="0" applyNumberFormat="1" applyFont="1" applyBorder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" fontId="6" fillId="0" borderId="0" xfId="0" applyNumberFormat="1" applyFont="1" applyAlignment="1">
      <alignment horizontal="center"/>
    </xf>
    <xf numFmtId="1" fontId="5" fillId="0" borderId="15" xfId="0" applyNumberFormat="1" applyFont="1" applyBorder="1" applyAlignment="1" applyProtection="1">
      <alignment horizontal="center"/>
      <protection locked="0"/>
    </xf>
    <xf numFmtId="0" fontId="5" fillId="0" borderId="4" xfId="0" applyFont="1" applyBorder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37" fontId="4" fillId="0" borderId="5" xfId="0" applyNumberFormat="1" applyFont="1" applyBorder="1" applyAlignment="1" applyProtection="1">
      <alignment horizontal="center"/>
      <protection locked="0"/>
    </xf>
    <xf numFmtId="37" fontId="4" fillId="0" borderId="7" xfId="0" applyNumberFormat="1" applyFont="1" applyBorder="1" applyAlignment="1" applyProtection="1">
      <alignment horizontal="center"/>
      <protection locked="0"/>
    </xf>
    <xf numFmtId="37" fontId="4" fillId="0" borderId="12" xfId="0" applyNumberFormat="1" applyFont="1" applyBorder="1" applyAlignment="1" applyProtection="1">
      <alignment horizontal="center"/>
      <protection locked="0"/>
    </xf>
    <xf numFmtId="37" fontId="4" fillId="0" borderId="6" xfId="0" applyNumberFormat="1" applyFont="1" applyBorder="1" applyAlignment="1" applyProtection="1">
      <alignment horizontal="center"/>
      <protection locked="0"/>
    </xf>
    <xf numFmtId="1" fontId="4" fillId="0" borderId="12" xfId="0" applyNumberFormat="1" applyFont="1" applyBorder="1" applyAlignment="1" applyProtection="1">
      <alignment horizontal="center"/>
      <protection locked="0"/>
    </xf>
    <xf numFmtId="0" fontId="0" fillId="0" borderId="15" xfId="0" applyBorder="1" applyAlignment="1">
      <alignment horizontal="center"/>
    </xf>
    <xf numFmtId="166" fontId="0" fillId="0" borderId="0" xfId="0" applyNumberFormat="1" applyAlignment="1">
      <alignment horizontal="center"/>
    </xf>
    <xf numFmtId="165" fontId="5" fillId="0" borderId="5" xfId="0" applyNumberFormat="1" applyFont="1" applyBorder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center"/>
      <protection locked="0"/>
    </xf>
    <xf numFmtId="37" fontId="5" fillId="0" borderId="15" xfId="0" applyNumberFormat="1" applyFont="1" applyBorder="1" applyAlignment="1" applyProtection="1">
      <alignment horizontal="center"/>
      <protection locked="0"/>
    </xf>
    <xf numFmtId="37" fontId="5" fillId="0" borderId="16" xfId="0" applyNumberFormat="1" applyFont="1" applyBorder="1" applyAlignment="1" applyProtection="1">
      <alignment horizontal="center" vertical="center"/>
      <protection locked="0"/>
    </xf>
    <xf numFmtId="37" fontId="5" fillId="0" borderId="12" xfId="0" applyNumberFormat="1" applyFont="1" applyBorder="1" applyAlignment="1" applyProtection="1">
      <alignment horizontal="center"/>
      <protection locked="0"/>
    </xf>
    <xf numFmtId="2" fontId="0" fillId="0" borderId="0" xfId="5" applyNumberFormat="1" applyFont="1"/>
    <xf numFmtId="49" fontId="0" fillId="0" borderId="0" xfId="0" quotePrefix="1" applyNumberFormat="1" applyAlignment="1">
      <alignment horizontal="left"/>
    </xf>
    <xf numFmtId="37" fontId="4" fillId="0" borderId="0" xfId="0" applyNumberFormat="1" applyFont="1" applyAlignment="1" applyProtection="1">
      <alignment horizontal="right"/>
      <protection locked="0"/>
    </xf>
    <xf numFmtId="0" fontId="0" fillId="0" borderId="16" xfId="0" applyBorder="1" applyAlignment="1">
      <alignment horizontal="left"/>
    </xf>
    <xf numFmtId="165" fontId="5" fillId="0" borderId="2" xfId="0" applyNumberFormat="1" applyFont="1" applyBorder="1" applyAlignment="1" applyProtection="1">
      <alignment horizontal="center"/>
      <protection locked="0"/>
    </xf>
    <xf numFmtId="37" fontId="4" fillId="0" borderId="9" xfId="0" applyNumberFormat="1" applyFont="1" applyBorder="1" applyAlignment="1" applyProtection="1">
      <alignment horizontal="center" vertical="center"/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" fontId="5" fillId="0" borderId="6" xfId="0" applyNumberFormat="1" applyFont="1" applyBorder="1" applyAlignment="1" applyProtection="1">
      <alignment horizontal="center" vertical="center"/>
      <protection locked="0"/>
    </xf>
    <xf numFmtId="1" fontId="5" fillId="0" borderId="16" xfId="0" applyNumberFormat="1" applyFont="1" applyBorder="1" applyAlignment="1" applyProtection="1">
      <alignment horizontal="center" vertical="center"/>
      <protection locked="0"/>
    </xf>
    <xf numFmtId="1" fontId="5" fillId="0" borderId="12" xfId="0" applyNumberFormat="1" applyFont="1" applyBorder="1" applyAlignment="1" applyProtection="1">
      <alignment horizontal="center"/>
      <protection locked="0"/>
    </xf>
    <xf numFmtId="166" fontId="0" fillId="0" borderId="14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" fontId="4" fillId="0" borderId="3" xfId="0" applyNumberFormat="1" applyFont="1" applyBorder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37" fontId="12" fillId="0" borderId="11" xfId="0" applyNumberFormat="1" applyFont="1" applyBorder="1" applyAlignment="1" applyProtection="1">
      <alignment horizontal="center"/>
      <protection locked="0"/>
    </xf>
    <xf numFmtId="1" fontId="4" fillId="0" borderId="6" xfId="0" applyNumberFormat="1" applyFont="1" applyBorder="1" applyAlignment="1" applyProtection="1">
      <alignment horizontal="center"/>
      <protection locked="0"/>
    </xf>
    <xf numFmtId="1" fontId="0" fillId="0" borderId="0" xfId="5" applyNumberFormat="1" applyFont="1" applyBorder="1" applyAlignment="1">
      <alignment horizontal="center"/>
    </xf>
    <xf numFmtId="2" fontId="0" fillId="0" borderId="7" xfId="5" applyNumberFormat="1" applyFont="1" applyBorder="1" applyAlignment="1">
      <alignment horizontal="center"/>
    </xf>
    <xf numFmtId="2" fontId="0" fillId="0" borderId="0" xfId="5" applyNumberFormat="1" applyFont="1" applyBorder="1" applyAlignment="1">
      <alignment horizontal="center"/>
    </xf>
    <xf numFmtId="2" fontId="0" fillId="0" borderId="6" xfId="5" applyNumberFormat="1" applyFont="1" applyBorder="1" applyAlignment="1">
      <alignment horizontal="center"/>
    </xf>
    <xf numFmtId="2" fontId="0" fillId="0" borderId="16" xfId="5" applyNumberFormat="1" applyFont="1" applyBorder="1" applyAlignment="1">
      <alignment horizontal="center"/>
    </xf>
    <xf numFmtId="165" fontId="0" fillId="0" borderId="4" xfId="0" applyNumberFormat="1" applyBorder="1"/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7" fillId="0" borderId="0" xfId="0" quotePrefix="1" applyNumberFormat="1" applyFont="1" applyAlignment="1">
      <alignment horizontal="center"/>
    </xf>
    <xf numFmtId="165" fontId="5" fillId="0" borderId="11" xfId="0" applyNumberFormat="1" applyFont="1" applyBorder="1" applyAlignment="1" applyProtection="1">
      <alignment horizontal="center"/>
      <protection locked="0"/>
    </xf>
    <xf numFmtId="165" fontId="5" fillId="0" borderId="22" xfId="0" applyNumberFormat="1" applyFont="1" applyBorder="1" applyAlignment="1" applyProtection="1">
      <alignment horizontal="center"/>
      <protection locked="0"/>
    </xf>
    <xf numFmtId="169" fontId="0" fillId="0" borderId="7" xfId="5" applyNumberFormat="1" applyFont="1" applyBorder="1" applyAlignment="1">
      <alignment horizontal="center"/>
    </xf>
    <xf numFmtId="169" fontId="0" fillId="0" borderId="0" xfId="5" applyNumberFormat="1" applyFont="1" applyBorder="1" applyAlignment="1">
      <alignment horizontal="center"/>
    </xf>
    <xf numFmtId="169" fontId="0" fillId="0" borderId="8" xfId="5" applyNumberFormat="1" applyFont="1" applyBorder="1" applyAlignment="1">
      <alignment horizontal="center"/>
    </xf>
    <xf numFmtId="169" fontId="0" fillId="0" borderId="6" xfId="5" applyNumberFormat="1" applyFont="1" applyBorder="1" applyAlignment="1">
      <alignment horizontal="center"/>
    </xf>
    <xf numFmtId="169" fontId="0" fillId="0" borderId="5" xfId="5" applyNumberFormat="1" applyFont="1" applyBorder="1" applyAlignment="1">
      <alignment horizontal="center"/>
    </xf>
    <xf numFmtId="3" fontId="4" fillId="0" borderId="10" xfId="0" applyNumberFormat="1" applyFont="1" applyBorder="1" applyAlignment="1" applyProtection="1">
      <alignment horizontal="center"/>
      <protection locked="0"/>
    </xf>
    <xf numFmtId="3" fontId="0" fillId="0" borderId="11" xfId="5" applyNumberFormat="1" applyFont="1" applyBorder="1" applyAlignment="1">
      <alignment horizontal="center"/>
    </xf>
    <xf numFmtId="3" fontId="0" fillId="0" borderId="11" xfId="5" applyNumberFormat="1" applyFont="1" applyFill="1" applyBorder="1" applyAlignment="1">
      <alignment horizontal="center"/>
    </xf>
    <xf numFmtId="37" fontId="5" fillId="0" borderId="0" xfId="0" applyNumberFormat="1" applyFont="1" applyAlignment="1" applyProtection="1">
      <alignment horizontal="left"/>
      <protection locked="0"/>
    </xf>
    <xf numFmtId="37" fontId="5" fillId="0" borderId="23" xfId="0" applyNumberFormat="1" applyFont="1" applyBorder="1" applyAlignment="1" applyProtection="1">
      <alignment horizontal="center" vertical="center"/>
      <protection locked="0"/>
    </xf>
    <xf numFmtId="169" fontId="0" fillId="0" borderId="0" xfId="5" applyNumberFormat="1" applyFont="1"/>
    <xf numFmtId="0" fontId="13" fillId="0" borderId="0" xfId="0" applyFont="1" applyAlignment="1">
      <alignment horizontal="left"/>
    </xf>
    <xf numFmtId="166" fontId="5" fillId="0" borderId="14" xfId="0" applyNumberFormat="1" applyFont="1" applyBorder="1" applyAlignment="1" applyProtection="1">
      <alignment horizontal="center"/>
      <protection locked="0"/>
    </xf>
    <xf numFmtId="1" fontId="5" fillId="0" borderId="14" xfId="0" applyNumberFormat="1" applyFont="1" applyBorder="1" applyAlignment="1" applyProtection="1">
      <alignment horizontal="center"/>
      <protection locked="0"/>
    </xf>
    <xf numFmtId="1" fontId="5" fillId="0" borderId="8" xfId="0" applyNumberFormat="1" applyFont="1" applyBorder="1" applyAlignment="1" applyProtection="1">
      <alignment horizontal="center"/>
      <protection locked="0"/>
    </xf>
    <xf numFmtId="1" fontId="5" fillId="0" borderId="21" xfId="0" applyNumberFormat="1" applyFont="1" applyBorder="1" applyAlignment="1" applyProtection="1">
      <alignment horizontal="center" vertical="center"/>
      <protection locked="0"/>
    </xf>
    <xf numFmtId="167" fontId="5" fillId="0" borderId="0" xfId="0" applyNumberFormat="1" applyFont="1" applyAlignment="1" applyProtection="1">
      <alignment horizontal="center"/>
      <protection locked="0"/>
    </xf>
    <xf numFmtId="167" fontId="6" fillId="0" borderId="1" xfId="0" applyNumberFormat="1" applyFont="1" applyBorder="1" applyAlignment="1">
      <alignment horizontal="center"/>
    </xf>
    <xf numFmtId="3" fontId="4" fillId="0" borderId="15" xfId="0" applyNumberFormat="1" applyFont="1" applyBorder="1" applyAlignment="1" applyProtection="1">
      <alignment horizontal="center"/>
      <protection locked="0"/>
    </xf>
    <xf numFmtId="3" fontId="4" fillId="0" borderId="14" xfId="0" applyNumberFormat="1" applyFont="1" applyBorder="1" applyAlignment="1" applyProtection="1">
      <alignment horizontal="center"/>
      <protection locked="0"/>
    </xf>
    <xf numFmtId="3" fontId="4" fillId="0" borderId="0" xfId="0" applyNumberFormat="1" applyFont="1" applyAlignment="1" applyProtection="1">
      <alignment horizontal="center"/>
      <protection locked="0"/>
    </xf>
    <xf numFmtId="3" fontId="4" fillId="0" borderId="8" xfId="0" applyNumberFormat="1" applyFont="1" applyBorder="1" applyAlignment="1" applyProtection="1">
      <alignment horizontal="center"/>
      <protection locked="0"/>
    </xf>
    <xf numFmtId="3" fontId="5" fillId="0" borderId="0" xfId="0" applyNumberFormat="1" applyFont="1" applyAlignment="1" applyProtection="1">
      <alignment horizontal="center"/>
      <protection locked="0"/>
    </xf>
    <xf numFmtId="3" fontId="5" fillId="0" borderId="16" xfId="0" applyNumberFormat="1" applyFont="1" applyBorder="1" applyAlignment="1" applyProtection="1">
      <alignment horizontal="center"/>
      <protection locked="0"/>
    </xf>
    <xf numFmtId="3" fontId="4" fillId="0" borderId="5" xfId="0" applyNumberFormat="1" applyFont="1" applyBorder="1" applyAlignment="1" applyProtection="1">
      <alignment horizontal="center"/>
      <protection locked="0"/>
    </xf>
    <xf numFmtId="3" fontId="5" fillId="0" borderId="1" xfId="0" applyNumberFormat="1" applyFont="1" applyBorder="1" applyAlignment="1" applyProtection="1">
      <alignment horizontal="center" vertical="center"/>
      <protection locked="0"/>
    </xf>
    <xf numFmtId="3" fontId="5" fillId="0" borderId="5" xfId="0" applyNumberFormat="1" applyFont="1" applyBorder="1" applyAlignment="1" applyProtection="1">
      <alignment horizontal="center" vertical="center"/>
      <protection locked="0"/>
    </xf>
    <xf numFmtId="3" fontId="5" fillId="0" borderId="13" xfId="0" applyNumberFormat="1" applyFont="1" applyBorder="1" applyAlignment="1" applyProtection="1">
      <alignment horizontal="center" vertical="center"/>
      <protection locked="0"/>
    </xf>
    <xf numFmtId="3" fontId="5" fillId="0" borderId="21" xfId="0" applyNumberFormat="1" applyFont="1" applyBorder="1" applyAlignment="1" applyProtection="1">
      <alignment horizontal="center" vertical="center"/>
      <protection locked="0"/>
    </xf>
    <xf numFmtId="167" fontId="5" fillId="0" borderId="0" xfId="0" applyNumberFormat="1" applyFont="1" applyAlignment="1">
      <alignment horizontal="center"/>
    </xf>
    <xf numFmtId="37" fontId="5" fillId="0" borderId="14" xfId="0" applyNumberFormat="1" applyFont="1" applyBorder="1" applyAlignment="1" applyProtection="1">
      <alignment horizontal="center"/>
      <protection locked="0"/>
    </xf>
    <xf numFmtId="37" fontId="5" fillId="0" borderId="8" xfId="0" applyNumberFormat="1" applyFont="1" applyBorder="1" applyAlignment="1" applyProtection="1">
      <alignment horizontal="center"/>
      <protection locked="0"/>
    </xf>
    <xf numFmtId="37" fontId="0" fillId="0" borderId="8" xfId="0" applyNumberFormat="1" applyBorder="1" applyAlignment="1">
      <alignment horizontal="center"/>
    </xf>
    <xf numFmtId="37" fontId="0" fillId="0" borderId="5" xfId="0" applyNumberFormat="1" applyBorder="1" applyAlignment="1">
      <alignment horizontal="center"/>
    </xf>
    <xf numFmtId="37" fontId="5" fillId="0" borderId="2" xfId="0" applyNumberFormat="1" applyFont="1" applyBorder="1" applyAlignment="1" applyProtection="1">
      <alignment horizontal="center" vertical="center"/>
      <protection locked="0"/>
    </xf>
    <xf numFmtId="1" fontId="0" fillId="0" borderId="8" xfId="5" applyNumberFormat="1" applyFont="1" applyFill="1" applyBorder="1" applyAlignment="1">
      <alignment horizontal="center"/>
    </xf>
    <xf numFmtId="1" fontId="0" fillId="0" borderId="5" xfId="5" applyNumberFormat="1" applyFont="1" applyFill="1" applyBorder="1" applyAlignment="1">
      <alignment horizontal="center"/>
    </xf>
    <xf numFmtId="37" fontId="0" fillId="0" borderId="14" xfId="0" applyNumberForma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3" fontId="5" fillId="0" borderId="14" xfId="0" applyNumberFormat="1" applyFont="1" applyBorder="1" applyAlignment="1" applyProtection="1">
      <alignment horizontal="center"/>
      <protection locked="0"/>
    </xf>
    <xf numFmtId="3" fontId="5" fillId="0" borderId="8" xfId="0" applyNumberFormat="1" applyFont="1" applyBorder="1" applyAlignment="1" applyProtection="1">
      <alignment horizontal="center"/>
      <protection locked="0"/>
    </xf>
    <xf numFmtId="3" fontId="5" fillId="0" borderId="2" xfId="0" applyNumberFormat="1" applyFont="1" applyBorder="1" applyAlignment="1" applyProtection="1">
      <alignment horizontal="center" vertical="center"/>
      <protection locked="0"/>
    </xf>
    <xf numFmtId="3" fontId="5" fillId="0" borderId="0" xfId="0" applyNumberFormat="1" applyFont="1" applyAlignment="1" applyProtection="1">
      <alignment horizontal="left"/>
      <protection locked="0"/>
    </xf>
    <xf numFmtId="165" fontId="14" fillId="0" borderId="7" xfId="0" applyNumberFormat="1" applyFont="1" applyBorder="1" applyAlignment="1" applyProtection="1">
      <alignment horizontal="center"/>
      <protection locked="0"/>
    </xf>
    <xf numFmtId="165" fontId="14" fillId="0" borderId="0" xfId="0" applyNumberFormat="1" applyFont="1" applyAlignment="1" applyProtection="1">
      <alignment horizontal="center"/>
      <protection locked="0"/>
    </xf>
    <xf numFmtId="165" fontId="0" fillId="0" borderId="1" xfId="0" applyNumberFormat="1" applyBorder="1"/>
    <xf numFmtId="37" fontId="4" fillId="0" borderId="22" xfId="0" applyNumberFormat="1" applyFont="1" applyBorder="1" applyAlignment="1" applyProtection="1">
      <alignment horizontal="center"/>
      <protection locked="0"/>
    </xf>
    <xf numFmtId="3" fontId="0" fillId="0" borderId="22" xfId="5" applyNumberFormat="1" applyFont="1" applyFill="1" applyBorder="1" applyAlignment="1">
      <alignment horizontal="center"/>
    </xf>
    <xf numFmtId="165" fontId="5" fillId="0" borderId="3" xfId="0" applyNumberFormat="1" applyFont="1" applyBorder="1" applyAlignment="1" applyProtection="1">
      <alignment horizontal="center" vertical="center"/>
      <protection locked="0"/>
    </xf>
    <xf numFmtId="37" fontId="0" fillId="0" borderId="0" xfId="0" applyNumberFormat="1" applyAlignment="1">
      <alignment horizontal="center"/>
    </xf>
    <xf numFmtId="166" fontId="5" fillId="0" borderId="7" xfId="0" applyNumberFormat="1" applyFont="1" applyBorder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Alignment="1">
      <alignment horizontal="center"/>
    </xf>
    <xf numFmtId="167" fontId="4" fillId="0" borderId="15" xfId="0" applyNumberFormat="1" applyFont="1" applyBorder="1" applyAlignment="1" applyProtection="1">
      <alignment horizont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167" fontId="5" fillId="0" borderId="16" xfId="0" applyNumberFormat="1" applyFont="1" applyBorder="1" applyAlignment="1" applyProtection="1">
      <alignment horizontal="center"/>
      <protection locked="0"/>
    </xf>
    <xf numFmtId="166" fontId="5" fillId="0" borderId="8" xfId="0" applyNumberFormat="1" applyFont="1" applyBorder="1" applyAlignment="1" applyProtection="1">
      <alignment horizontal="center"/>
      <protection locked="0"/>
    </xf>
    <xf numFmtId="167" fontId="0" fillId="0" borderId="0" xfId="5" applyNumberFormat="1" applyFont="1" applyFill="1" applyBorder="1" applyAlignment="1">
      <alignment horizontal="center"/>
    </xf>
    <xf numFmtId="167" fontId="0" fillId="0" borderId="16" xfId="5" applyNumberFormat="1" applyFont="1" applyFill="1" applyBorder="1" applyAlignment="1">
      <alignment horizontal="center"/>
    </xf>
    <xf numFmtId="1" fontId="4" fillId="0" borderId="10" xfId="0" applyNumberFormat="1" applyFont="1" applyBorder="1" applyAlignment="1" applyProtection="1">
      <alignment horizontal="center"/>
      <protection locked="0"/>
    </xf>
    <xf numFmtId="1" fontId="4" fillId="0" borderId="11" xfId="0" applyNumberFormat="1" applyFont="1" applyBorder="1" applyAlignment="1" applyProtection="1">
      <alignment horizontal="center"/>
      <protection locked="0"/>
    </xf>
    <xf numFmtId="1" fontId="4" fillId="0" borderId="9" xfId="0" applyNumberFormat="1" applyFont="1" applyBorder="1" applyAlignment="1" applyProtection="1">
      <alignment horizontal="center"/>
      <protection locked="0"/>
    </xf>
    <xf numFmtId="165" fontId="5" fillId="0" borderId="9" xfId="0" applyNumberFormat="1" applyFont="1" applyBorder="1" applyAlignment="1" applyProtection="1">
      <alignment horizontal="center"/>
      <protection locked="0"/>
    </xf>
    <xf numFmtId="166" fontId="5" fillId="0" borderId="5" xfId="0" applyNumberFormat="1" applyFont="1" applyBorder="1" applyAlignment="1" applyProtection="1">
      <alignment horizontal="center"/>
      <protection locked="0"/>
    </xf>
    <xf numFmtId="166" fontId="5" fillId="0" borderId="16" xfId="0" applyNumberFormat="1" applyFont="1" applyBorder="1" applyAlignment="1" applyProtection="1">
      <alignment horizontal="center"/>
      <protection locked="0"/>
    </xf>
    <xf numFmtId="0" fontId="0" fillId="0" borderId="7" xfId="0" applyBorder="1"/>
    <xf numFmtId="37" fontId="4" fillId="0" borderId="0" xfId="0" applyNumberFormat="1" applyFont="1" applyAlignment="1" applyProtection="1">
      <alignment horizontal="center" vertical="center"/>
      <protection locked="0"/>
    </xf>
    <xf numFmtId="165" fontId="0" fillId="0" borderId="8" xfId="0" applyNumberFormat="1" applyBorder="1" applyAlignment="1">
      <alignment horizontal="center"/>
    </xf>
    <xf numFmtId="165" fontId="4" fillId="0" borderId="16" xfId="0" applyNumberFormat="1" applyFont="1" applyBorder="1" applyAlignment="1" applyProtection="1">
      <alignment horizontal="center"/>
      <protection locked="0"/>
    </xf>
    <xf numFmtId="3" fontId="5" fillId="0" borderId="15" xfId="0" applyNumberFormat="1" applyFont="1" applyBorder="1" applyAlignment="1" applyProtection="1">
      <alignment horizontal="center"/>
      <protection locked="0"/>
    </xf>
    <xf numFmtId="169" fontId="0" fillId="0" borderId="12" xfId="5" applyNumberFormat="1" applyFont="1" applyBorder="1" applyAlignment="1">
      <alignment horizontal="center"/>
    </xf>
    <xf numFmtId="169" fontId="0" fillId="0" borderId="15" xfId="5" applyNumberFormat="1" applyFont="1" applyBorder="1" applyAlignment="1">
      <alignment horizontal="center"/>
    </xf>
    <xf numFmtId="169" fontId="0" fillId="0" borderId="14" xfId="5" applyNumberFormat="1" applyFont="1" applyBorder="1" applyAlignment="1">
      <alignment horizontal="center"/>
    </xf>
    <xf numFmtId="17" fontId="0" fillId="0" borderId="15" xfId="0" quotePrefix="1" applyNumberFormat="1" applyBorder="1" applyAlignment="1">
      <alignment horizontal="left"/>
    </xf>
    <xf numFmtId="17" fontId="0" fillId="0" borderId="14" xfId="0" quotePrefix="1" applyNumberFormat="1" applyBorder="1" applyAlignment="1">
      <alignment horizontal="left"/>
    </xf>
    <xf numFmtId="167" fontId="5" fillId="0" borderId="15" xfId="0" applyNumberFormat="1" applyFont="1" applyBorder="1" applyAlignment="1" applyProtection="1">
      <alignment horizontal="center"/>
      <protection locked="0"/>
    </xf>
    <xf numFmtId="37" fontId="4" fillId="0" borderId="6" xfId="0" applyNumberFormat="1" applyFont="1" applyBorder="1" applyAlignment="1" applyProtection="1">
      <alignment horizontal="center" vertical="center"/>
      <protection locked="0"/>
    </xf>
    <xf numFmtId="165" fontId="0" fillId="0" borderId="14" xfId="0" applyNumberFormat="1" applyBorder="1" applyAlignment="1">
      <alignment horizontal="center"/>
    </xf>
    <xf numFmtId="1" fontId="5" fillId="0" borderId="24" xfId="0" applyNumberFormat="1" applyFont="1" applyBorder="1" applyAlignment="1" applyProtection="1">
      <alignment horizontal="center"/>
      <protection locked="0"/>
    </xf>
    <xf numFmtId="166" fontId="0" fillId="0" borderId="15" xfId="0" applyNumberFormat="1" applyBorder="1" applyAlignment="1">
      <alignment horizontal="center"/>
    </xf>
    <xf numFmtId="166" fontId="4" fillId="0" borderId="0" xfId="0" applyNumberFormat="1" applyFont="1" applyAlignment="1" applyProtection="1">
      <alignment horizontal="center"/>
      <protection locked="0"/>
    </xf>
    <xf numFmtId="166" fontId="5" fillId="0" borderId="13" xfId="0" applyNumberFormat="1" applyFont="1" applyBorder="1" applyAlignment="1" applyProtection="1">
      <alignment horizontal="center" vertical="center"/>
      <protection locked="0"/>
    </xf>
    <xf numFmtId="167" fontId="5" fillId="0" borderId="1" xfId="0" applyNumberFormat="1" applyFont="1" applyBorder="1" applyAlignment="1" applyProtection="1">
      <alignment horizontal="center" vertical="center"/>
      <protection locked="0"/>
    </xf>
    <xf numFmtId="167" fontId="5" fillId="0" borderId="13" xfId="0" applyNumberFormat="1" applyFont="1" applyBorder="1" applyAlignment="1" applyProtection="1">
      <alignment horizontal="center" vertical="center"/>
      <protection locked="0"/>
    </xf>
    <xf numFmtId="37" fontId="5" fillId="0" borderId="5" xfId="0" applyNumberFormat="1" applyFont="1" applyBorder="1" applyAlignment="1" applyProtection="1">
      <alignment horizontal="center"/>
      <protection locked="0"/>
    </xf>
    <xf numFmtId="10" fontId="5" fillId="0" borderId="0" xfId="7" applyNumberFormat="1" applyFont="1" applyAlignment="1" applyProtection="1">
      <alignment horizontal="left"/>
      <protection locked="0"/>
    </xf>
    <xf numFmtId="166" fontId="0" fillId="0" borderId="5" xfId="5" applyNumberFormat="1" applyFont="1" applyFill="1" applyBorder="1" applyAlignment="1">
      <alignment horizontal="center"/>
    </xf>
    <xf numFmtId="165" fontId="4" fillId="0" borderId="11" xfId="0" applyNumberFormat="1" applyFont="1" applyBorder="1" applyAlignment="1" applyProtection="1">
      <alignment horizontal="center"/>
      <protection locked="0"/>
    </xf>
    <xf numFmtId="165" fontId="4" fillId="0" borderId="7" xfId="0" applyNumberFormat="1" applyFont="1" applyBorder="1" applyAlignment="1" applyProtection="1">
      <alignment horizontal="center"/>
      <protection locked="0"/>
    </xf>
    <xf numFmtId="0" fontId="0" fillId="0" borderId="15" xfId="0" applyBorder="1"/>
    <xf numFmtId="1" fontId="7" fillId="0" borderId="1" xfId="0" applyNumberFormat="1" applyFont="1" applyBorder="1" applyAlignment="1">
      <alignment horizontal="center"/>
    </xf>
    <xf numFmtId="165" fontId="4" fillId="0" borderId="10" xfId="0" applyNumberFormat="1" applyFont="1" applyBorder="1" applyAlignment="1" applyProtection="1">
      <alignment horizontal="center"/>
      <protection locked="0"/>
    </xf>
    <xf numFmtId="165" fontId="5" fillId="0" borderId="20" xfId="1" applyNumberFormat="1" applyFont="1" applyBorder="1" applyAlignment="1" applyProtection="1">
      <alignment horizontal="center" vertical="center"/>
      <protection locked="0"/>
    </xf>
    <xf numFmtId="165" fontId="5" fillId="0" borderId="13" xfId="1" applyNumberFormat="1" applyFont="1" applyBorder="1" applyAlignment="1" applyProtection="1">
      <alignment horizontal="center" vertical="center"/>
      <protection locked="0"/>
    </xf>
    <xf numFmtId="37" fontId="4" fillId="0" borderId="23" xfId="0" applyNumberFormat="1" applyFont="1" applyBorder="1" applyAlignment="1" applyProtection="1">
      <alignment horizontal="center"/>
      <protection locked="0"/>
    </xf>
    <xf numFmtId="165" fontId="4" fillId="0" borderId="12" xfId="0" applyNumberFormat="1" applyFont="1" applyBorder="1" applyAlignment="1" applyProtection="1">
      <alignment horizontal="center"/>
      <protection locked="0"/>
    </xf>
    <xf numFmtId="165" fontId="4" fillId="0" borderId="15" xfId="0" applyNumberFormat="1" applyFont="1" applyBorder="1" applyAlignment="1" applyProtection="1">
      <alignment horizontal="center"/>
      <protection locked="0"/>
    </xf>
    <xf numFmtId="165" fontId="4" fillId="0" borderId="14" xfId="0" applyNumberFormat="1" applyFont="1" applyBorder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165" fontId="4" fillId="0" borderId="8" xfId="0" applyNumberFormat="1" applyFont="1" applyBorder="1" applyAlignment="1" applyProtection="1">
      <alignment horizontal="center"/>
      <protection locked="0"/>
    </xf>
    <xf numFmtId="165" fontId="4" fillId="0" borderId="3" xfId="0" applyNumberFormat="1" applyFont="1" applyBorder="1" applyAlignment="1" applyProtection="1">
      <alignment horizontal="center"/>
      <protection locked="0"/>
    </xf>
    <xf numFmtId="165" fontId="4" fillId="0" borderId="1" xfId="0" applyNumberFormat="1" applyFont="1" applyBorder="1" applyAlignment="1" applyProtection="1">
      <alignment horizontal="center"/>
      <protection locked="0"/>
    </xf>
    <xf numFmtId="165" fontId="4" fillId="0" borderId="2" xfId="0" applyNumberFormat="1" applyFont="1" applyBorder="1" applyAlignment="1" applyProtection="1">
      <alignment horizontal="center"/>
      <protection locked="0"/>
    </xf>
    <xf numFmtId="165" fontId="4" fillId="0" borderId="16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textRotation="180" wrapText="1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8">
    <cellStyle name="Comma" xfId="5" builtinId="3"/>
    <cellStyle name="Comma 2" xfId="2" xr:uid="{00000000-0005-0000-0000-000000000000}"/>
    <cellStyle name="Normal" xfId="0" builtinId="0"/>
    <cellStyle name="Normal 2" xfId="1" xr:uid="{00000000-0005-0000-0000-000002000000}"/>
    <cellStyle name="Normal 2 2" xfId="3" xr:uid="{00000000-0005-0000-0000-000003000000}"/>
    <cellStyle name="Normal 3" xfId="4" xr:uid="{00000000-0005-0000-0000-000004000000}"/>
    <cellStyle name="Normal 4" xfId="6" xr:uid="{00000000-0005-0000-0000-000034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tcifs\Remote%20Generation\N&amp;GS%20Files\OPE\OPE%2015%20PLANT%20SUPPORT\Plant%20Support\Plant%20Support\Regulatory\TX%20Fuel%20Reconcilation\Schedules\Copy%20of%20FR-4.1%209.3.2024.xlsx" TargetMode="External"/><Relationship Id="rId1" Type="http://schemas.openxmlformats.org/officeDocument/2006/relationships/externalLinkPath" Target="/N&amp;GS%20Files/OPE/OPE%2015%20PLANT%20SUPPORT/Plant%20Support/Plant%20Support/Regulatory/TX%20Fuel%20Reconcilation/Schedules/Copy%20of%20FR-4.1%209.3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RANDLE\AppData\Local\Microsoft\Windows\INetCache\Content.Outlook\XPO5HIPQ\Copy%20of%20FR-04.02a%20Draft.xlsx" TargetMode="External"/><Relationship Id="rId1" Type="http://schemas.openxmlformats.org/officeDocument/2006/relationships/externalLinkPath" Target="file:///C:\Users\KRANDLE\AppData\Local\Microsoft\Windows\INetCache\Content.Outlook\XPO5HIPQ\Copy%20of%20FR-04.02a%20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R-04.1"/>
    </sheetNames>
    <sheetDataSet>
      <sheetData sheetId="0">
        <row r="13">
          <cell r="D13">
            <v>289274.7</v>
          </cell>
        </row>
        <row r="14">
          <cell r="D14">
            <v>402581.89999999997</v>
          </cell>
        </row>
        <row r="15">
          <cell r="D15">
            <v>507563.94</v>
          </cell>
        </row>
        <row r="16">
          <cell r="D16">
            <v>547770.19999999995</v>
          </cell>
        </row>
        <row r="17">
          <cell r="D17">
            <v>514953.01000000007</v>
          </cell>
        </row>
        <row r="18">
          <cell r="D18">
            <v>459491.7</v>
          </cell>
        </row>
        <row r="19">
          <cell r="D19">
            <v>352920</v>
          </cell>
        </row>
        <row r="20">
          <cell r="D20">
            <v>340787.62</v>
          </cell>
        </row>
        <row r="21">
          <cell r="D21">
            <v>363287.49000000005</v>
          </cell>
        </row>
        <row r="22">
          <cell r="D22">
            <v>305513.3</v>
          </cell>
        </row>
        <row r="23">
          <cell r="D23">
            <v>246996.67000000004</v>
          </cell>
        </row>
        <row r="24">
          <cell r="D24">
            <v>256829.19</v>
          </cell>
        </row>
        <row r="25">
          <cell r="D25">
            <v>373378.4</v>
          </cell>
        </row>
        <row r="26">
          <cell r="D26">
            <v>478273.9</v>
          </cell>
        </row>
        <row r="27">
          <cell r="D27">
            <v>551308.69999999995</v>
          </cell>
        </row>
        <row r="28">
          <cell r="D28">
            <v>650723.1</v>
          </cell>
        </row>
        <row r="29">
          <cell r="D29">
            <v>626538.9</v>
          </cell>
        </row>
        <row r="30">
          <cell r="D30">
            <v>539518.69999999995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GD6"/>
      <sheetName val="RGD7"/>
      <sheetName val="RGD8"/>
      <sheetName val="RGD9"/>
      <sheetName val="NWM1"/>
      <sheetName val="NWM2"/>
      <sheetName val="NWM3"/>
      <sheetName val="NWM4"/>
      <sheetName val="NWM5"/>
      <sheetName val="NWM 6"/>
      <sheetName val="COP1"/>
      <sheetName val="MPS1"/>
      <sheetName val="MPS2"/>
      <sheetName val="MPS3"/>
      <sheetName val="MPS4"/>
      <sheetName val="GAS"/>
      <sheetName val="PV1"/>
      <sheetName val="PV2"/>
      <sheetName val="PV3"/>
      <sheetName val="NUCLEAR"/>
      <sheetName val="Notes"/>
    </sheetNames>
    <sheetDataSet>
      <sheetData sheetId="0">
        <row r="33">
          <cell r="G33">
            <v>0</v>
          </cell>
          <cell r="H33">
            <v>16.66</v>
          </cell>
          <cell r="I33">
            <v>0</v>
          </cell>
        </row>
      </sheetData>
      <sheetData sheetId="1">
        <row r="33">
          <cell r="G33">
            <v>88.94</v>
          </cell>
          <cell r="H33">
            <v>32.090000000000003</v>
          </cell>
          <cell r="I33">
            <v>0.55000000000000004</v>
          </cell>
        </row>
      </sheetData>
      <sheetData sheetId="2">
        <row r="33">
          <cell r="G33">
            <v>9.3800000000000008</v>
          </cell>
          <cell r="H33">
            <v>0</v>
          </cell>
          <cell r="I33">
            <v>45.89</v>
          </cell>
        </row>
      </sheetData>
      <sheetData sheetId="3">
        <row r="33">
          <cell r="G33">
            <v>29.24</v>
          </cell>
          <cell r="H33">
            <v>0</v>
          </cell>
          <cell r="I33">
            <v>6.83</v>
          </cell>
        </row>
      </sheetData>
      <sheetData sheetId="4">
        <row r="33">
          <cell r="G33">
            <v>0.26</v>
          </cell>
          <cell r="H33">
            <v>33.1</v>
          </cell>
          <cell r="I33">
            <v>28.76</v>
          </cell>
        </row>
      </sheetData>
      <sheetData sheetId="5">
        <row r="33">
          <cell r="G33">
            <v>98.07</v>
          </cell>
          <cell r="H33">
            <v>46.73</v>
          </cell>
          <cell r="I33">
            <v>0</v>
          </cell>
        </row>
      </sheetData>
      <sheetData sheetId="6">
        <row r="33">
          <cell r="G33">
            <v>13.02</v>
          </cell>
          <cell r="H33">
            <v>0</v>
          </cell>
          <cell r="I33">
            <v>39.74</v>
          </cell>
        </row>
      </sheetData>
      <sheetData sheetId="7">
        <row r="33">
          <cell r="G33">
            <v>2.5133333333333301</v>
          </cell>
          <cell r="H33">
            <v>0</v>
          </cell>
          <cell r="I33">
            <v>72.099999999999994</v>
          </cell>
        </row>
      </sheetData>
      <sheetData sheetId="8">
        <row r="33">
          <cell r="G33">
            <v>0</v>
          </cell>
          <cell r="H33">
            <v>0</v>
          </cell>
          <cell r="I33">
            <v>73.766666666666595</v>
          </cell>
        </row>
      </sheetData>
      <sheetData sheetId="9"/>
      <sheetData sheetId="10" refreshError="1"/>
      <sheetData sheetId="11">
        <row r="33">
          <cell r="G33">
            <v>0</v>
          </cell>
          <cell r="H33">
            <v>0.83</v>
          </cell>
          <cell r="I33">
            <v>44.09</v>
          </cell>
        </row>
      </sheetData>
      <sheetData sheetId="12">
        <row r="33">
          <cell r="G33">
            <v>0</v>
          </cell>
          <cell r="H33">
            <v>0.56000000000000005</v>
          </cell>
          <cell r="I33">
            <v>25.66</v>
          </cell>
        </row>
      </sheetData>
      <sheetData sheetId="13" refreshError="1"/>
      <sheetData sheetId="14">
        <row r="33">
          <cell r="G33">
            <v>65.22</v>
          </cell>
          <cell r="H33">
            <v>0</v>
          </cell>
          <cell r="I33">
            <v>8.86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40" dT="2024-07-23T23:57:23.63" personId="{00000000-0000-0000-0000-000000000000}" id="{67FCF407-9D4C-40C6-A62C-83664FCDAE99}">
    <text>[Mention was removed] are you ok with this note?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/>
  </sheetPr>
  <dimension ref="A1:T87"/>
  <sheetViews>
    <sheetView view="pageLayout" topLeftCell="B1" zoomScaleNormal="110" zoomScaleSheetLayoutView="170" workbookViewId="0">
      <selection activeCell="O10" sqref="O10:R10"/>
    </sheetView>
  </sheetViews>
  <sheetFormatPr defaultColWidth="9.28515625" defaultRowHeight="10.199999999999999"/>
  <cols>
    <col min="1" max="1" width="15.28515625" customWidth="1"/>
    <col min="2" max="2" width="11.28515625" style="49" customWidth="1"/>
    <col min="3" max="3" width="8.85546875" customWidth="1"/>
    <col min="4" max="4" width="11.140625" style="49" customWidth="1"/>
    <col min="5" max="5" width="2.140625" customWidth="1"/>
    <col min="6" max="6" width="11.42578125" customWidth="1"/>
    <col min="7" max="10" width="8.85546875" customWidth="1"/>
    <col min="11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11.28515625" customWidth="1"/>
    <col min="20" max="20" width="2.7109375" customWidth="1"/>
  </cols>
  <sheetData>
    <row r="1" spans="1:20">
      <c r="A1" s="1" t="s">
        <v>0</v>
      </c>
      <c r="B1" s="4"/>
      <c r="C1" s="36"/>
      <c r="D1" s="4"/>
      <c r="E1" s="36"/>
      <c r="F1" s="36"/>
      <c r="S1" s="2" t="s">
        <v>1</v>
      </c>
    </row>
    <row r="2" spans="1:20">
      <c r="A2" s="1" t="s">
        <v>2</v>
      </c>
      <c r="B2" s="4"/>
      <c r="C2" s="36"/>
      <c r="D2" s="4"/>
      <c r="E2" s="36"/>
      <c r="F2" s="36"/>
      <c r="S2" s="2" t="s">
        <v>3</v>
      </c>
    </row>
    <row r="3" spans="1:20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>
      <c r="B7" s="4"/>
      <c r="D7" s="4"/>
      <c r="E7" s="37"/>
      <c r="F7" s="37"/>
      <c r="G7" s="37"/>
      <c r="H7" s="37"/>
      <c r="I7" s="37"/>
      <c r="J7" s="37"/>
    </row>
    <row r="8" spans="1:20">
      <c r="A8" t="s">
        <v>8</v>
      </c>
      <c r="B8" s="3"/>
      <c r="C8" s="3"/>
      <c r="D8" s="4"/>
      <c r="E8" s="4"/>
      <c r="F8" s="4"/>
      <c r="G8" s="4"/>
      <c r="H8" s="4"/>
      <c r="I8" s="4"/>
      <c r="J8" s="4"/>
    </row>
    <row r="9" spans="1:20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>
      <c r="B10" s="9" t="s">
        <v>13</v>
      </c>
      <c r="C10" s="10"/>
      <c r="D10" s="11" t="s">
        <v>12</v>
      </c>
      <c r="E10" s="49"/>
      <c r="F10" s="9" t="s">
        <v>14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>
      <c r="B11" s="9" t="s">
        <v>22</v>
      </c>
      <c r="C11" s="10" t="s">
        <v>23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0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0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0">
      <c r="A14" s="56" t="s">
        <v>78</v>
      </c>
      <c r="B14" s="112">
        <v>5939</v>
      </c>
      <c r="C14" s="48">
        <f>B14-D14</f>
        <v>603.39999999999964</v>
      </c>
      <c r="D14" s="83">
        <v>5335.6</v>
      </c>
      <c r="E14" s="49"/>
      <c r="F14" s="41">
        <v>96.43</v>
      </c>
      <c r="G14" s="40">
        <v>0</v>
      </c>
      <c r="H14" s="40">
        <v>3.57</v>
      </c>
      <c r="I14" s="40">
        <v>15.4</v>
      </c>
      <c r="J14" s="119" t="s">
        <v>45</v>
      </c>
      <c r="K14" s="132">
        <v>1</v>
      </c>
      <c r="L14" s="108">
        <v>0</v>
      </c>
      <c r="M14" s="133">
        <v>273.95</v>
      </c>
      <c r="N14" s="49"/>
      <c r="O14" s="39" t="s">
        <v>45</v>
      </c>
      <c r="P14" s="46" t="s">
        <v>45</v>
      </c>
      <c r="Q14" s="233">
        <v>73.3</v>
      </c>
      <c r="R14" s="164">
        <f t="shared" ref="R14:R34" si="0">Q14</f>
        <v>73.3</v>
      </c>
      <c r="S14" s="83">
        <v>14066.72</v>
      </c>
      <c r="T14" s="25"/>
    </row>
    <row r="15" spans="1:20">
      <c r="A15" s="56" t="s">
        <v>46</v>
      </c>
      <c r="B15" s="112">
        <v>9779.7000000000007</v>
      </c>
      <c r="C15" s="48">
        <f t="shared" ref="C15:C34" si="1">B15-D15</f>
        <v>1020.7000000000007</v>
      </c>
      <c r="D15" s="83">
        <v>8759</v>
      </c>
      <c r="E15" s="49"/>
      <c r="F15" s="41">
        <v>97.69</v>
      </c>
      <c r="G15" s="40">
        <v>3.76</v>
      </c>
      <c r="H15" s="40">
        <v>0</v>
      </c>
      <c r="I15" s="40">
        <v>25.66</v>
      </c>
      <c r="J15" s="119" t="s">
        <v>45</v>
      </c>
      <c r="K15" s="90">
        <v>1</v>
      </c>
      <c r="L15" s="89">
        <v>0</v>
      </c>
      <c r="M15" s="134">
        <v>439.73</v>
      </c>
      <c r="N15" s="49"/>
      <c r="O15" s="41" t="s">
        <v>45</v>
      </c>
      <c r="P15" s="40" t="s">
        <v>45</v>
      </c>
      <c r="Q15" s="117">
        <v>121.26</v>
      </c>
      <c r="R15" s="165">
        <f t="shared" si="0"/>
        <v>121.26</v>
      </c>
      <c r="S15" s="83">
        <v>14116.34</v>
      </c>
      <c r="T15" s="25"/>
    </row>
    <row r="16" spans="1:20">
      <c r="A16" s="57" t="s">
        <v>47</v>
      </c>
      <c r="B16" s="112">
        <v>15743</v>
      </c>
      <c r="C16" s="48">
        <f t="shared" si="1"/>
        <v>1346.3999999999996</v>
      </c>
      <c r="D16" s="83">
        <v>14396.6</v>
      </c>
      <c r="E16" s="49"/>
      <c r="F16" s="41">
        <v>79.64</v>
      </c>
      <c r="G16" s="40">
        <v>20.36</v>
      </c>
      <c r="H16" s="40">
        <v>0</v>
      </c>
      <c r="I16" s="40">
        <v>84.35</v>
      </c>
      <c r="J16" s="119" t="s">
        <v>45</v>
      </c>
      <c r="K16" s="90">
        <v>0</v>
      </c>
      <c r="L16" s="89">
        <v>0</v>
      </c>
      <c r="M16" s="134">
        <v>573.41999999999996</v>
      </c>
      <c r="N16" s="49"/>
      <c r="O16" s="41" t="s">
        <v>45</v>
      </c>
      <c r="P16" s="40" t="s">
        <v>45</v>
      </c>
      <c r="Q16" s="117">
        <v>196.0735</v>
      </c>
      <c r="R16" s="165">
        <f t="shared" si="0"/>
        <v>196.0735</v>
      </c>
      <c r="S16" s="83">
        <v>13620</v>
      </c>
      <c r="T16" s="25"/>
    </row>
    <row r="17" spans="1:20">
      <c r="A17" s="57" t="s">
        <v>48</v>
      </c>
      <c r="B17" s="112">
        <v>16776</v>
      </c>
      <c r="C17" s="48">
        <f t="shared" si="1"/>
        <v>1331.3999999999996</v>
      </c>
      <c r="D17" s="83">
        <v>15444.6</v>
      </c>
      <c r="E17" s="49"/>
      <c r="F17" s="41">
        <v>100</v>
      </c>
      <c r="G17" s="40">
        <v>0</v>
      </c>
      <c r="H17" s="40">
        <v>0</v>
      </c>
      <c r="I17" s="40">
        <v>46.13</v>
      </c>
      <c r="J17" s="119" t="s">
        <v>45</v>
      </c>
      <c r="K17" s="90">
        <v>2</v>
      </c>
      <c r="L17" s="89">
        <v>0</v>
      </c>
      <c r="M17" s="134">
        <v>643.9</v>
      </c>
      <c r="N17" s="49"/>
      <c r="O17" s="41" t="s">
        <v>45</v>
      </c>
      <c r="P17" s="40" t="s">
        <v>45</v>
      </c>
      <c r="Q17" s="117">
        <v>206.8716</v>
      </c>
      <c r="R17" s="165">
        <f t="shared" si="0"/>
        <v>206.8716</v>
      </c>
      <c r="S17" s="83">
        <v>13394.429120857776</v>
      </c>
      <c r="T17" s="25"/>
    </row>
    <row r="18" spans="1:20">
      <c r="A18" s="57" t="s">
        <v>49</v>
      </c>
      <c r="B18" s="112">
        <v>3565.1</v>
      </c>
      <c r="C18" s="48">
        <f t="shared" si="1"/>
        <v>393</v>
      </c>
      <c r="D18" s="83">
        <v>3172.1</v>
      </c>
      <c r="E18" s="49"/>
      <c r="F18" s="41">
        <v>100</v>
      </c>
      <c r="G18" s="40">
        <v>0</v>
      </c>
      <c r="H18" s="40">
        <v>0</v>
      </c>
      <c r="I18" s="40">
        <v>9.4700000000000006</v>
      </c>
      <c r="J18" s="119" t="s">
        <v>45</v>
      </c>
      <c r="K18" s="90">
        <v>1</v>
      </c>
      <c r="L18" s="89">
        <v>0</v>
      </c>
      <c r="M18" s="134">
        <v>145.52000000000001</v>
      </c>
      <c r="N18" s="49"/>
      <c r="O18" s="41" t="s">
        <v>45</v>
      </c>
      <c r="P18" s="40" t="s">
        <v>45</v>
      </c>
      <c r="Q18" s="117">
        <v>45.989800000000002</v>
      </c>
      <c r="R18" s="165">
        <f t="shared" si="0"/>
        <v>45.989800000000002</v>
      </c>
      <c r="S18" s="83">
        <v>14498.218845559724</v>
      </c>
      <c r="T18" s="25"/>
    </row>
    <row r="19" spans="1:20">
      <c r="A19" s="57" t="s">
        <v>50</v>
      </c>
      <c r="B19" s="112">
        <v>0</v>
      </c>
      <c r="C19" s="48">
        <f t="shared" si="1"/>
        <v>72</v>
      </c>
      <c r="D19" s="83">
        <v>-72</v>
      </c>
      <c r="E19" s="49"/>
      <c r="F19" s="41">
        <v>100</v>
      </c>
      <c r="G19" s="40">
        <v>0</v>
      </c>
      <c r="H19" s="40">
        <v>0</v>
      </c>
      <c r="I19" s="40">
        <v>0</v>
      </c>
      <c r="J19" s="119" t="s">
        <v>45</v>
      </c>
      <c r="K19" s="90">
        <v>0</v>
      </c>
      <c r="L19" s="89">
        <v>0</v>
      </c>
      <c r="M19" s="134">
        <v>0</v>
      </c>
      <c r="N19" s="49"/>
      <c r="O19" s="41" t="s">
        <v>45</v>
      </c>
      <c r="P19" s="40" t="s">
        <v>45</v>
      </c>
      <c r="Q19" s="117">
        <v>0</v>
      </c>
      <c r="R19" s="165">
        <f t="shared" si="0"/>
        <v>0</v>
      </c>
      <c r="S19" s="83">
        <v>0</v>
      </c>
      <c r="T19" s="25"/>
    </row>
    <row r="20" spans="1:20">
      <c r="A20" s="57" t="s">
        <v>51</v>
      </c>
      <c r="B20" s="112">
        <v>0.1</v>
      </c>
      <c r="C20" s="48">
        <f t="shared" si="1"/>
        <v>47.800000000000004</v>
      </c>
      <c r="D20" s="83">
        <v>-47.7</v>
      </c>
      <c r="E20" s="49"/>
      <c r="F20" s="41">
        <v>100</v>
      </c>
      <c r="G20" s="40">
        <v>0</v>
      </c>
      <c r="H20" s="40">
        <v>0</v>
      </c>
      <c r="I20" s="40">
        <v>0</v>
      </c>
      <c r="J20" s="119" t="s">
        <v>45</v>
      </c>
      <c r="K20" s="90">
        <v>0</v>
      </c>
      <c r="L20" s="89">
        <v>0</v>
      </c>
      <c r="M20" s="134">
        <v>0.02</v>
      </c>
      <c r="N20" s="49"/>
      <c r="O20" s="41" t="s">
        <v>45</v>
      </c>
      <c r="P20" s="40" t="s">
        <v>45</v>
      </c>
      <c r="Q20" s="117">
        <v>0</v>
      </c>
      <c r="R20" s="165">
        <f t="shared" si="0"/>
        <v>0</v>
      </c>
      <c r="S20" s="83">
        <v>0</v>
      </c>
      <c r="T20" s="25"/>
    </row>
    <row r="21" spans="1:20">
      <c r="A21" s="58" t="s">
        <v>52</v>
      </c>
      <c r="B21" s="112">
        <v>0.01</v>
      </c>
      <c r="C21" s="48">
        <f t="shared" si="1"/>
        <v>81.410000000000011</v>
      </c>
      <c r="D21" s="83">
        <v>-81.400000000000006</v>
      </c>
      <c r="E21" s="49"/>
      <c r="F21" s="41">
        <v>100</v>
      </c>
      <c r="G21" s="40">
        <v>0</v>
      </c>
      <c r="H21" s="40">
        <v>0</v>
      </c>
      <c r="I21" s="40">
        <v>0</v>
      </c>
      <c r="J21" s="119" t="s">
        <v>45</v>
      </c>
      <c r="K21" s="90">
        <v>0</v>
      </c>
      <c r="L21" s="89">
        <v>0</v>
      </c>
      <c r="M21" s="134">
        <v>0.02</v>
      </c>
      <c r="N21" s="49"/>
      <c r="O21" s="41" t="s">
        <v>45</v>
      </c>
      <c r="P21" s="40" t="s">
        <v>45</v>
      </c>
      <c r="Q21" s="117">
        <v>0</v>
      </c>
      <c r="R21" s="165">
        <f t="shared" si="0"/>
        <v>0</v>
      </c>
      <c r="S21" s="83">
        <v>0</v>
      </c>
      <c r="T21" s="25"/>
    </row>
    <row r="22" spans="1:20">
      <c r="A22" s="57" t="s">
        <v>53</v>
      </c>
      <c r="B22" s="112">
        <v>0.01</v>
      </c>
      <c r="C22" s="48">
        <f t="shared" si="1"/>
        <v>74.410000000000011</v>
      </c>
      <c r="D22" s="83">
        <v>-74.400000000000006</v>
      </c>
      <c r="E22" s="49"/>
      <c r="F22" s="41">
        <v>100</v>
      </c>
      <c r="G22" s="40">
        <v>0</v>
      </c>
      <c r="H22" s="40">
        <v>0</v>
      </c>
      <c r="I22" s="40">
        <v>0</v>
      </c>
      <c r="J22" s="119" t="s">
        <v>45</v>
      </c>
      <c r="K22" s="90">
        <v>0</v>
      </c>
      <c r="L22" s="89">
        <v>0</v>
      </c>
      <c r="M22" s="134">
        <v>0.02</v>
      </c>
      <c r="N22" s="49"/>
      <c r="O22" s="41" t="s">
        <v>45</v>
      </c>
      <c r="P22" s="40" t="s">
        <v>45</v>
      </c>
      <c r="Q22" s="117">
        <v>0</v>
      </c>
      <c r="R22" s="165">
        <f t="shared" si="0"/>
        <v>0</v>
      </c>
      <c r="S22" s="83">
        <v>0</v>
      </c>
      <c r="T22" s="25"/>
    </row>
    <row r="23" spans="1:20">
      <c r="A23" s="82" t="s">
        <v>54</v>
      </c>
      <c r="B23" s="112">
        <v>0</v>
      </c>
      <c r="C23" s="48">
        <f t="shared" si="1"/>
        <v>74.400000000000006</v>
      </c>
      <c r="D23" s="83">
        <v>-74.400000000000006</v>
      </c>
      <c r="E23" s="49"/>
      <c r="F23" s="41">
        <v>89.72</v>
      </c>
      <c r="G23" s="40">
        <v>0</v>
      </c>
      <c r="H23" s="40">
        <v>10.28</v>
      </c>
      <c r="I23" s="40">
        <v>0</v>
      </c>
      <c r="J23" s="119" t="s">
        <v>45</v>
      </c>
      <c r="K23" s="90">
        <v>0</v>
      </c>
      <c r="L23" s="89">
        <v>0</v>
      </c>
      <c r="M23" s="26">
        <v>0</v>
      </c>
      <c r="N23" s="49"/>
      <c r="O23" s="41" t="s">
        <v>45</v>
      </c>
      <c r="P23" s="40" t="s">
        <v>45</v>
      </c>
      <c r="Q23" s="234">
        <v>0</v>
      </c>
      <c r="R23" s="165">
        <f t="shared" si="0"/>
        <v>0</v>
      </c>
      <c r="S23" s="83">
        <v>0</v>
      </c>
      <c r="T23" s="25"/>
    </row>
    <row r="24" spans="1:20">
      <c r="A24" t="s">
        <v>55</v>
      </c>
      <c r="B24" s="112">
        <v>0</v>
      </c>
      <c r="C24" s="48">
        <f t="shared" si="1"/>
        <v>67.2</v>
      </c>
      <c r="D24" s="83">
        <v>-67.2</v>
      </c>
      <c r="E24" s="49"/>
      <c r="F24" s="41">
        <v>100</v>
      </c>
      <c r="G24" s="40">
        <v>0</v>
      </c>
      <c r="H24" s="40">
        <v>0</v>
      </c>
      <c r="I24" s="40">
        <v>0</v>
      </c>
      <c r="J24" s="119" t="s">
        <v>45</v>
      </c>
      <c r="K24" s="90">
        <v>0</v>
      </c>
      <c r="L24" s="89">
        <v>0</v>
      </c>
      <c r="M24" s="26">
        <v>0</v>
      </c>
      <c r="N24" s="49"/>
      <c r="O24" s="41" t="s">
        <v>45</v>
      </c>
      <c r="P24" s="40" t="s">
        <v>45</v>
      </c>
      <c r="Q24" s="234">
        <v>0</v>
      </c>
      <c r="R24" s="165">
        <f t="shared" si="0"/>
        <v>0</v>
      </c>
      <c r="S24" s="83">
        <v>0</v>
      </c>
      <c r="T24" s="25"/>
    </row>
    <row r="25" spans="1:20">
      <c r="A25" t="s">
        <v>56</v>
      </c>
      <c r="B25" s="112">
        <v>1745.1</v>
      </c>
      <c r="C25" s="48">
        <f t="shared" si="1"/>
        <v>233.5</v>
      </c>
      <c r="D25" s="83">
        <v>1511.6</v>
      </c>
      <c r="E25" s="49"/>
      <c r="F25" s="41">
        <v>59.93</v>
      </c>
      <c r="G25" s="40">
        <v>80.2</v>
      </c>
      <c r="H25" s="40">
        <v>0</v>
      </c>
      <c r="I25" s="40">
        <v>4.32</v>
      </c>
      <c r="J25" s="119" t="s">
        <v>45</v>
      </c>
      <c r="K25" s="90">
        <v>2</v>
      </c>
      <c r="L25" s="89">
        <v>0</v>
      </c>
      <c r="M25" s="26">
        <v>73.58</v>
      </c>
      <c r="N25" s="49"/>
      <c r="O25" s="41" t="s">
        <v>45</v>
      </c>
      <c r="P25" s="40" t="s">
        <v>45</v>
      </c>
      <c r="Q25" s="234">
        <v>21.787599999999998</v>
      </c>
      <c r="R25" s="165">
        <f t="shared" si="0"/>
        <v>21.787599999999998</v>
      </c>
      <c r="S25" s="83">
        <v>14413.601481873511</v>
      </c>
      <c r="T25" s="25"/>
    </row>
    <row r="26" spans="1:20">
      <c r="A26" s="55" t="s">
        <v>57</v>
      </c>
      <c r="B26" s="112">
        <v>19706.2</v>
      </c>
      <c r="C26" s="48">
        <f t="shared" si="1"/>
        <v>1342.4000000000015</v>
      </c>
      <c r="D26" s="83">
        <v>18363.8</v>
      </c>
      <c r="E26" s="60"/>
      <c r="F26" s="41">
        <v>87.91</v>
      </c>
      <c r="G26" s="40">
        <v>12.09</v>
      </c>
      <c r="H26" s="40">
        <v>0</v>
      </c>
      <c r="I26" s="40">
        <v>54.27</v>
      </c>
      <c r="J26" s="119" t="s">
        <v>45</v>
      </c>
      <c r="K26" s="105">
        <v>0</v>
      </c>
      <c r="L26" s="106">
        <v>0</v>
      </c>
      <c r="M26" s="26">
        <v>632.95000000000005</v>
      </c>
      <c r="N26" s="125"/>
      <c r="O26" s="41" t="s">
        <v>45</v>
      </c>
      <c r="P26" s="40" t="s">
        <v>45</v>
      </c>
      <c r="Q26" s="234">
        <v>234.42829999999998</v>
      </c>
      <c r="R26" s="165">
        <f t="shared" si="0"/>
        <v>234.42829999999998</v>
      </c>
      <c r="S26" s="83">
        <v>12765.783770243632</v>
      </c>
      <c r="T26" s="25"/>
    </row>
    <row r="27" spans="1:20">
      <c r="A27" s="56" t="s">
        <v>46</v>
      </c>
      <c r="B27" s="112">
        <v>14437</v>
      </c>
      <c r="C27" s="48">
        <f t="shared" si="1"/>
        <v>1103.1000000000004</v>
      </c>
      <c r="D27" s="83">
        <v>13333.9</v>
      </c>
      <c r="E27" s="60"/>
      <c r="F27" s="41">
        <v>91.5</v>
      </c>
      <c r="G27" s="40">
        <v>0</v>
      </c>
      <c r="H27" s="40">
        <v>8.5</v>
      </c>
      <c r="I27" s="40">
        <v>38.130000000000003</v>
      </c>
      <c r="J27" s="119" t="s">
        <v>45</v>
      </c>
      <c r="K27" s="105">
        <v>0</v>
      </c>
      <c r="L27" s="106">
        <v>0</v>
      </c>
      <c r="M27" s="26">
        <v>474.75</v>
      </c>
      <c r="N27" s="125"/>
      <c r="O27" s="41" t="s">
        <v>45</v>
      </c>
      <c r="P27" s="40" t="s">
        <v>45</v>
      </c>
      <c r="Q27" s="234">
        <v>172.94710000000001</v>
      </c>
      <c r="R27" s="165">
        <f t="shared" si="0"/>
        <v>172.94710000000001</v>
      </c>
      <c r="S27" s="83">
        <v>12970.38398080096</v>
      </c>
      <c r="T27" s="25"/>
    </row>
    <row r="28" spans="1:20">
      <c r="A28" s="57" t="s">
        <v>47</v>
      </c>
      <c r="B28" s="112">
        <v>7325</v>
      </c>
      <c r="C28" s="48">
        <f t="shared" si="1"/>
        <v>638.60000000000036</v>
      </c>
      <c r="D28" s="83">
        <v>6686.4</v>
      </c>
      <c r="E28" s="60"/>
      <c r="F28" s="41">
        <v>100</v>
      </c>
      <c r="G28" s="40">
        <v>0</v>
      </c>
      <c r="H28" s="40">
        <v>0</v>
      </c>
      <c r="I28" s="40">
        <v>20.64</v>
      </c>
      <c r="J28" s="119" t="s">
        <v>45</v>
      </c>
      <c r="K28" s="105">
        <v>1</v>
      </c>
      <c r="L28" s="106">
        <v>0</v>
      </c>
      <c r="M28" s="26">
        <v>266.32</v>
      </c>
      <c r="N28" s="125"/>
      <c r="O28" s="41" t="s">
        <v>45</v>
      </c>
      <c r="P28" s="40" t="s">
        <v>45</v>
      </c>
      <c r="Q28" s="234">
        <v>88.460800000000006</v>
      </c>
      <c r="R28" s="165">
        <f t="shared" si="0"/>
        <v>88.460800000000006</v>
      </c>
      <c r="S28" s="83">
        <v>13230.750822614418</v>
      </c>
      <c r="T28" s="25"/>
    </row>
    <row r="29" spans="1:20">
      <c r="A29" s="57" t="s">
        <v>48</v>
      </c>
      <c r="B29" s="112">
        <v>25754</v>
      </c>
      <c r="C29" s="48">
        <f t="shared" si="1"/>
        <v>1726.9000000000015</v>
      </c>
      <c r="D29" s="83">
        <v>24027.1</v>
      </c>
      <c r="E29" s="60"/>
      <c r="F29" s="41">
        <v>100</v>
      </c>
      <c r="G29" s="40">
        <v>0</v>
      </c>
      <c r="H29" s="40">
        <v>0</v>
      </c>
      <c r="I29" s="40">
        <v>71.77</v>
      </c>
      <c r="J29" s="119" t="s">
        <v>45</v>
      </c>
      <c r="K29" s="105">
        <v>0</v>
      </c>
      <c r="L29" s="106">
        <v>0</v>
      </c>
      <c r="M29" s="26">
        <v>744</v>
      </c>
      <c r="N29" s="125"/>
      <c r="O29" s="41" t="s">
        <v>45</v>
      </c>
      <c r="P29" s="40" t="s">
        <v>45</v>
      </c>
      <c r="Q29" s="234">
        <v>307.6232</v>
      </c>
      <c r="R29" s="165">
        <f t="shared" si="0"/>
        <v>307.6232</v>
      </c>
      <c r="S29" s="83">
        <v>12803.229699920923</v>
      </c>
      <c r="T29" s="25"/>
    </row>
    <row r="30" spans="1:20">
      <c r="A30" s="57" t="s">
        <v>49</v>
      </c>
      <c r="B30" s="112">
        <v>18433</v>
      </c>
      <c r="C30" s="48">
        <f t="shared" si="1"/>
        <v>1335.0999999999985</v>
      </c>
      <c r="D30" s="83">
        <v>17097.900000000001</v>
      </c>
      <c r="E30" s="60"/>
      <c r="F30" s="41">
        <v>98.12</v>
      </c>
      <c r="G30" s="40">
        <v>2.4</v>
      </c>
      <c r="H30" s="40">
        <v>0</v>
      </c>
      <c r="I30" s="40">
        <v>51.07</v>
      </c>
      <c r="J30" s="119" t="s">
        <v>45</v>
      </c>
      <c r="K30" s="105">
        <v>1</v>
      </c>
      <c r="L30" s="106">
        <v>0</v>
      </c>
      <c r="M30" s="26">
        <v>570</v>
      </c>
      <c r="N30" s="125"/>
      <c r="O30" s="41" t="s">
        <v>45</v>
      </c>
      <c r="P30" s="40" t="s">
        <v>45</v>
      </c>
      <c r="Q30" s="234">
        <v>222.6044</v>
      </c>
      <c r="R30" s="165">
        <f t="shared" si="0"/>
        <v>222.6044</v>
      </c>
      <c r="S30" s="83">
        <v>13019.323897531875</v>
      </c>
      <c r="T30" s="25"/>
    </row>
    <row r="31" spans="1:20">
      <c r="A31" s="57" t="s">
        <v>50</v>
      </c>
      <c r="B31" s="112">
        <v>647</v>
      </c>
      <c r="C31" s="48">
        <f t="shared" si="1"/>
        <v>182.8</v>
      </c>
      <c r="D31" s="83">
        <v>464.2</v>
      </c>
      <c r="E31" s="60"/>
      <c r="F31" s="41">
        <v>100</v>
      </c>
      <c r="G31" s="40">
        <v>0</v>
      </c>
      <c r="H31" s="40">
        <v>0</v>
      </c>
      <c r="I31" s="40">
        <v>1.43</v>
      </c>
      <c r="J31" s="119" t="s">
        <v>45</v>
      </c>
      <c r="K31" s="105">
        <v>1</v>
      </c>
      <c r="L31" s="106">
        <v>0</v>
      </c>
      <c r="M31" s="26">
        <v>24.73</v>
      </c>
      <c r="N31" s="125"/>
      <c r="O31" s="41" t="s">
        <v>45</v>
      </c>
      <c r="P31" s="40" t="s">
        <v>45</v>
      </c>
      <c r="Q31" s="234">
        <v>8.2837000000000014</v>
      </c>
      <c r="R31" s="165">
        <f t="shared" si="0"/>
        <v>8.2837000000000014</v>
      </c>
      <c r="S31" s="83">
        <v>17852.801724137935</v>
      </c>
      <c r="T31" s="25"/>
    </row>
    <row r="32" spans="1:20">
      <c r="A32" s="57" t="s">
        <v>58</v>
      </c>
      <c r="B32" s="112">
        <v>0</v>
      </c>
      <c r="C32" s="48">
        <f t="shared" si="1"/>
        <v>68.900000000000006</v>
      </c>
      <c r="D32" s="83">
        <v>-68.900000000000006</v>
      </c>
      <c r="E32" s="60"/>
      <c r="F32" s="41">
        <v>100</v>
      </c>
      <c r="G32" s="40">
        <v>0</v>
      </c>
      <c r="H32" s="40">
        <v>0</v>
      </c>
      <c r="I32" s="40">
        <v>0</v>
      </c>
      <c r="J32" s="119" t="s">
        <v>45</v>
      </c>
      <c r="K32" s="105">
        <v>0</v>
      </c>
      <c r="L32" s="106">
        <v>0</v>
      </c>
      <c r="M32" s="26">
        <v>0</v>
      </c>
      <c r="N32" s="125"/>
      <c r="O32" s="41" t="s">
        <v>45</v>
      </c>
      <c r="P32" s="40" t="s">
        <v>45</v>
      </c>
      <c r="Q32" s="234">
        <v>0</v>
      </c>
      <c r="R32" s="165">
        <f t="shared" si="0"/>
        <v>0</v>
      </c>
      <c r="S32" s="83">
        <v>0</v>
      </c>
      <c r="T32" s="25"/>
    </row>
    <row r="33" spans="1:20">
      <c r="A33" s="58" t="s">
        <v>59</v>
      </c>
      <c r="B33" s="112">
        <v>0</v>
      </c>
      <c r="C33" s="48">
        <f t="shared" si="1"/>
        <v>64.400000000000006</v>
      </c>
      <c r="D33" s="83">
        <v>-64.400000000000006</v>
      </c>
      <c r="E33" s="60"/>
      <c r="F33" s="41">
        <v>83.34</v>
      </c>
      <c r="G33" s="40">
        <v>0</v>
      </c>
      <c r="H33" s="40">
        <v>16.66</v>
      </c>
      <c r="I33" s="40">
        <v>0</v>
      </c>
      <c r="J33" s="119" t="s">
        <v>45</v>
      </c>
      <c r="K33" s="105">
        <v>0</v>
      </c>
      <c r="L33" s="106">
        <v>0</v>
      </c>
      <c r="M33" s="26">
        <v>0.02</v>
      </c>
      <c r="N33" s="125"/>
      <c r="O33" s="41" t="s">
        <v>45</v>
      </c>
      <c r="P33" s="40" t="s">
        <v>45</v>
      </c>
      <c r="Q33" s="234">
        <v>0</v>
      </c>
      <c r="R33" s="165">
        <f t="shared" si="0"/>
        <v>0</v>
      </c>
      <c r="S33" s="83">
        <v>0</v>
      </c>
      <c r="T33" s="25"/>
    </row>
    <row r="34" spans="1:20" ht="10.8" thickBot="1">
      <c r="A34" s="57" t="s">
        <v>60</v>
      </c>
      <c r="B34" s="112">
        <v>0</v>
      </c>
      <c r="C34" s="48">
        <f t="shared" si="1"/>
        <v>12</v>
      </c>
      <c r="D34" s="83">
        <v>-12</v>
      </c>
      <c r="E34" s="60"/>
      <c r="F34" s="41">
        <v>0</v>
      </c>
      <c r="G34" s="40">
        <v>0</v>
      </c>
      <c r="H34" s="40">
        <v>100</v>
      </c>
      <c r="I34" s="40">
        <v>0</v>
      </c>
      <c r="J34" s="119" t="s">
        <v>45</v>
      </c>
      <c r="K34" s="135">
        <v>0</v>
      </c>
      <c r="L34" s="136">
        <v>0</v>
      </c>
      <c r="M34" s="127">
        <v>0</v>
      </c>
      <c r="N34" s="125"/>
      <c r="O34" s="41" t="s">
        <v>45</v>
      </c>
      <c r="P34" s="40" t="s">
        <v>45</v>
      </c>
      <c r="Q34" s="234">
        <v>0</v>
      </c>
      <c r="R34" s="165">
        <f t="shared" si="0"/>
        <v>0</v>
      </c>
      <c r="S34" s="83">
        <v>0</v>
      </c>
      <c r="T34" s="25"/>
    </row>
    <row r="35" spans="1:20" ht="11.4" thickTop="1" thickBot="1">
      <c r="A35" s="86" t="s">
        <v>61</v>
      </c>
      <c r="B35" s="69">
        <f>SUM(B14:B34)</f>
        <v>139850.22</v>
      </c>
      <c r="C35" s="70">
        <f>B35-D35</f>
        <v>11819.820000000022</v>
      </c>
      <c r="D35" s="71">
        <f>SUM(D14:D34)</f>
        <v>128030.39999999998</v>
      </c>
      <c r="E35" s="64"/>
      <c r="F35" s="72">
        <f>AVERAGE(F14:F34)</f>
        <v>89.727619047619044</v>
      </c>
      <c r="G35" s="73">
        <f>AVERAGE(G14:G34)</f>
        <v>5.6576190476190478</v>
      </c>
      <c r="H35" s="73">
        <f>AVERAGE(H14:H34)</f>
        <v>6.6195238095238089</v>
      </c>
      <c r="I35" s="73">
        <f>AVERAGE(I14:I34)</f>
        <v>20.125714285714285</v>
      </c>
      <c r="J35" s="63" t="s">
        <v>45</v>
      </c>
      <c r="K35" s="130">
        <f>SUM(K14:K34)</f>
        <v>10</v>
      </c>
      <c r="L35" s="131">
        <f>SUM(L14:L34)</f>
        <v>0</v>
      </c>
      <c r="M35" s="118">
        <f>SUM(M14:M34)</f>
        <v>4862.93</v>
      </c>
      <c r="N35" s="64"/>
      <c r="O35" s="69" t="s">
        <v>45</v>
      </c>
      <c r="P35" s="74" t="s">
        <v>45</v>
      </c>
      <c r="Q35" s="235">
        <f>SUM(Q14:Q34)</f>
        <v>1699.63</v>
      </c>
      <c r="R35" s="166">
        <f>SUM(R14:R34)</f>
        <v>1699.63</v>
      </c>
      <c r="S35" s="75">
        <v>0</v>
      </c>
    </row>
    <row r="36" spans="1:20" ht="10.8" thickTop="1">
      <c r="A36" s="33"/>
      <c r="B36" s="57"/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20">
      <c r="A37" s="34" t="s">
        <v>62</v>
      </c>
      <c r="B37" s="57" t="s">
        <v>63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64</v>
      </c>
      <c r="R37" s="258"/>
      <c r="S37" s="258"/>
    </row>
    <row r="38" spans="1:20" ht="11.25" customHeight="1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20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20">
      <c r="B40" s="268" t="s">
        <v>68</v>
      </c>
      <c r="C40" s="268"/>
      <c r="D40" s="268"/>
      <c r="E40" s="268"/>
      <c r="F40" s="268"/>
      <c r="G40" s="268"/>
      <c r="H40" s="268"/>
      <c r="I40" s="268"/>
      <c r="K40"/>
      <c r="Q40" s="258"/>
      <c r="R40" s="258"/>
      <c r="S40" s="258"/>
      <c r="T40" s="25"/>
    </row>
    <row r="41" spans="1:20">
      <c r="J41" s="32"/>
      <c r="K41" s="98"/>
      <c r="L41" s="98"/>
      <c r="M41" s="32"/>
      <c r="N41" s="32"/>
      <c r="O41" s="32"/>
      <c r="P41" s="32"/>
      <c r="Q41" s="258"/>
      <c r="R41" s="258"/>
      <c r="S41" s="258"/>
    </row>
    <row r="42" spans="1:20"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20">
      <c r="Q43" s="258"/>
      <c r="R43" s="258"/>
      <c r="S43" s="258"/>
    </row>
    <row r="44" spans="1:20">
      <c r="Q44" s="258"/>
      <c r="R44" s="258"/>
      <c r="S44" s="258"/>
    </row>
    <row r="45" spans="1:20">
      <c r="Q45" s="258"/>
      <c r="R45" s="258"/>
      <c r="S45" s="258"/>
    </row>
    <row r="46" spans="1:20">
      <c r="Q46" s="258"/>
      <c r="R46" s="258"/>
      <c r="S46" s="258"/>
    </row>
    <row r="47" spans="1:20">
      <c r="Q47" s="258"/>
      <c r="R47" s="258"/>
      <c r="S47" s="258"/>
    </row>
    <row r="48" spans="1:20">
      <c r="Q48" s="258"/>
      <c r="R48" s="258"/>
      <c r="S48" s="258"/>
    </row>
    <row r="49" spans="1:20">
      <c r="Q49" s="258"/>
      <c r="R49" s="258"/>
      <c r="S49" s="258"/>
    </row>
    <row r="50" spans="1:20" ht="15.75" customHeight="1">
      <c r="Q50" s="258"/>
      <c r="R50" s="258"/>
      <c r="S50" s="258"/>
      <c r="T50" s="61"/>
    </row>
    <row r="51" spans="1:20">
      <c r="A51" t="str">
        <f t="shared" ref="A51:A56" si="2">A1</f>
        <v>EL PASO ELECTRIC</v>
      </c>
      <c r="S51" s="2" t="s">
        <v>1</v>
      </c>
    </row>
    <row r="52" spans="1:20">
      <c r="A52" s="1" t="str">
        <f t="shared" si="2"/>
        <v>2024 TEXAS FUEL RECONCILIATION FILING</v>
      </c>
      <c r="B52" s="4"/>
      <c r="C52" s="36"/>
      <c r="D52" s="4"/>
      <c r="E52" s="36"/>
      <c r="F52" s="36"/>
      <c r="S52" s="2" t="s">
        <v>69</v>
      </c>
    </row>
    <row r="53" spans="1:20">
      <c r="A53" s="1" t="str">
        <f t="shared" si="2"/>
        <v>SCHEDULE FR-4.2a:  UNIT DATA</v>
      </c>
      <c r="B53" s="4"/>
      <c r="C53" s="36"/>
      <c r="D53" s="4"/>
      <c r="E53" s="36"/>
      <c r="F53" s="36"/>
      <c r="S53" s="2"/>
    </row>
    <row r="54" spans="1:20">
      <c r="A54" s="1" t="str">
        <f t="shared" si="2"/>
        <v>SPONSOR: JEFF HUGHES/VICTOR MARTINEZ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20">
      <c r="A55" s="21" t="str">
        <f t="shared" si="2"/>
        <v>PREPARER:  KARA RANDLE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</row>
    <row r="56" spans="1:20">
      <c r="A56" s="21" t="str">
        <f t="shared" si="2"/>
        <v>FOR THE RECONCILIATION PERIOD APRIL 2022 THROUGH MARCH 2024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</row>
    <row r="57" spans="1:20">
      <c r="B57" s="4"/>
      <c r="C57" s="37"/>
      <c r="D57" s="4"/>
      <c r="E57" s="37"/>
      <c r="F57" s="37"/>
      <c r="G57" s="37"/>
      <c r="H57" s="37"/>
      <c r="I57" s="37"/>
      <c r="J57" s="37"/>
    </row>
    <row r="58" spans="1:20">
      <c r="A58" t="s">
        <v>8</v>
      </c>
      <c r="B58" s="4"/>
      <c r="D58" s="4"/>
      <c r="E58" s="37"/>
      <c r="F58" s="37"/>
      <c r="G58" s="37"/>
      <c r="H58" s="37"/>
      <c r="I58" s="37"/>
      <c r="J58" s="37"/>
    </row>
    <row r="59" spans="1:20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</row>
    <row r="60" spans="1:20">
      <c r="B60" s="9" t="s">
        <v>13</v>
      </c>
      <c r="C60" s="10"/>
      <c r="D60" s="11" t="s">
        <v>12</v>
      </c>
      <c r="E60" s="49"/>
      <c r="F60" s="9" t="s">
        <v>14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</row>
    <row r="61" spans="1:20">
      <c r="B61" s="9" t="s">
        <v>22</v>
      </c>
      <c r="C61" s="10" t="s">
        <v>70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</row>
    <row r="62" spans="1:20">
      <c r="B62" s="7" t="s">
        <v>34</v>
      </c>
      <c r="C62" s="14" t="s">
        <v>71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</row>
    <row r="63" spans="1:20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</row>
    <row r="64" spans="1:20">
      <c r="A64" s="56" t="s">
        <v>72</v>
      </c>
      <c r="B64" s="113">
        <v>0</v>
      </c>
      <c r="C64" s="47">
        <f>B64-D64</f>
        <v>72.5</v>
      </c>
      <c r="D64" s="88">
        <v>-72.5</v>
      </c>
      <c r="E64" s="116"/>
      <c r="F64" s="39">
        <v>91.465053760000004</v>
      </c>
      <c r="G64" s="46">
        <v>0</v>
      </c>
      <c r="H64" s="46">
        <v>8.5349462369999998</v>
      </c>
      <c r="I64" s="46">
        <v>0</v>
      </c>
      <c r="J64" s="24" t="s">
        <v>45</v>
      </c>
      <c r="K64" s="132">
        <v>0</v>
      </c>
      <c r="L64" s="108">
        <v>0</v>
      </c>
      <c r="M64" s="24">
        <v>0.02</v>
      </c>
      <c r="N64" s="116"/>
      <c r="O64" s="122" t="s">
        <v>45</v>
      </c>
      <c r="P64" s="120" t="s">
        <v>45</v>
      </c>
      <c r="Q64" s="223">
        <v>0</v>
      </c>
      <c r="R64" s="170">
        <f t="shared" ref="R64:R65" si="3">Q64</f>
        <v>0</v>
      </c>
      <c r="S64" s="88">
        <f>((R64*1000)/D64)*1000</f>
        <v>0</v>
      </c>
      <c r="T64" s="25"/>
    </row>
    <row r="65" spans="1:20">
      <c r="A65" s="57" t="s">
        <v>55</v>
      </c>
      <c r="B65" s="112">
        <v>0</v>
      </c>
      <c r="C65" s="48">
        <f t="shared" ref="C65:C66" si="4">B65-D65</f>
        <v>75.599999999999994</v>
      </c>
      <c r="D65" s="83">
        <v>-75.599999999999994</v>
      </c>
      <c r="E65" s="49"/>
      <c r="F65" s="41">
        <v>100</v>
      </c>
      <c r="G65" s="40">
        <v>0</v>
      </c>
      <c r="H65" s="40">
        <v>0</v>
      </c>
      <c r="I65" s="40">
        <v>0</v>
      </c>
      <c r="J65" s="26" t="s">
        <v>45</v>
      </c>
      <c r="K65" s="90">
        <v>0</v>
      </c>
      <c r="L65" s="89">
        <v>0</v>
      </c>
      <c r="M65" s="26">
        <v>0</v>
      </c>
      <c r="N65" s="49"/>
      <c r="O65" s="27" t="s">
        <v>45</v>
      </c>
      <c r="P65" s="28" t="s">
        <v>45</v>
      </c>
      <c r="Q65" s="173">
        <v>0</v>
      </c>
      <c r="R65" s="172">
        <f t="shared" si="3"/>
        <v>0</v>
      </c>
      <c r="S65" s="83">
        <f>((R65*1000)/D65)*1000</f>
        <v>0</v>
      </c>
      <c r="T65" s="25"/>
    </row>
    <row r="66" spans="1:20" ht="10.8" thickBot="1">
      <c r="A66" s="59" t="s">
        <v>73</v>
      </c>
      <c r="B66" s="114">
        <v>0</v>
      </c>
      <c r="C66" s="52">
        <f t="shared" si="4"/>
        <v>87.4</v>
      </c>
      <c r="D66" s="111">
        <v>-87.4</v>
      </c>
      <c r="E66" s="49"/>
      <c r="F66" s="41">
        <v>100</v>
      </c>
      <c r="G66" s="43">
        <v>0</v>
      </c>
      <c r="H66" s="43">
        <v>0</v>
      </c>
      <c r="I66" s="43">
        <v>0</v>
      </c>
      <c r="J66" s="29" t="s">
        <v>45</v>
      </c>
      <c r="K66" s="93">
        <v>0</v>
      </c>
      <c r="L66" s="94">
        <v>0</v>
      </c>
      <c r="M66" s="29">
        <v>0</v>
      </c>
      <c r="N66" s="49"/>
      <c r="O66" s="44" t="s">
        <v>45</v>
      </c>
      <c r="P66" s="45" t="s">
        <v>45</v>
      </c>
      <c r="Q66" s="174">
        <v>0</v>
      </c>
      <c r="R66" s="175">
        <v>0</v>
      </c>
      <c r="S66" s="111">
        <v>0</v>
      </c>
      <c r="T66" s="25"/>
    </row>
    <row r="67" spans="1:20" ht="11.4" thickTop="1" thickBot="1">
      <c r="A67" s="65" t="s">
        <v>61</v>
      </c>
      <c r="B67" s="69">
        <f>SUM(B64:B66)</f>
        <v>0</v>
      </c>
      <c r="C67" s="70">
        <f>B67-D67</f>
        <v>235.5</v>
      </c>
      <c r="D67" s="71">
        <f>SUM(D64:D66)</f>
        <v>-235.5</v>
      </c>
      <c r="E67" s="64"/>
      <c r="F67" s="72">
        <f>AVERAGE(F58:F66)</f>
        <v>97.155017919999992</v>
      </c>
      <c r="G67" s="73">
        <f>AVERAGE(G58:G66)</f>
        <v>0</v>
      </c>
      <c r="H67" s="73">
        <f>AVERAGE(H58:H66)</f>
        <v>2.8449820789999998</v>
      </c>
      <c r="I67" s="73">
        <f>AVERAGE(I58:I66)</f>
        <v>0</v>
      </c>
      <c r="J67" s="62" t="s">
        <v>45</v>
      </c>
      <c r="K67" s="91">
        <f>SUM(K64:K66)</f>
        <v>0</v>
      </c>
      <c r="L67" s="92">
        <f>SUM(L64:L66)</f>
        <v>0</v>
      </c>
      <c r="M67" s="62">
        <f>SUM(M64:M66)</f>
        <v>0.02</v>
      </c>
      <c r="N67" s="64"/>
      <c r="O67" s="67" t="s">
        <v>45</v>
      </c>
      <c r="P67" s="67" t="s">
        <v>45</v>
      </c>
      <c r="Q67" s="176">
        <f>SUM(Q64:Q66)</f>
        <v>0</v>
      </c>
      <c r="R67" s="177">
        <f>SUM(R64:R66)</f>
        <v>0</v>
      </c>
      <c r="S67" s="75">
        <f>((R67*1000)/D67)*1000</f>
        <v>0</v>
      </c>
      <c r="T67" s="54"/>
    </row>
    <row r="68" spans="1:20" ht="11.4" thickTop="1" thickBot="1">
      <c r="A68" s="65" t="s">
        <v>74</v>
      </c>
      <c r="B68" s="76">
        <f>B67+B35</f>
        <v>139850.22</v>
      </c>
      <c r="C68" s="77">
        <f>B68-D68</f>
        <v>12055.320000000022</v>
      </c>
      <c r="D68" s="78">
        <f>D67+D35</f>
        <v>127794.89999999998</v>
      </c>
      <c r="E68" s="64"/>
      <c r="F68" s="72">
        <f>AVERAGE(F14:F34,F64:F66)</f>
        <v>90.656043906666653</v>
      </c>
      <c r="G68" s="73">
        <f>AVERAGE(G14:G34,G64:G66)</f>
        <v>4.9504166666666665</v>
      </c>
      <c r="H68" s="73">
        <f>AVERAGE(H14:H34,H64:H66)</f>
        <v>6.1477060932083321</v>
      </c>
      <c r="I68" s="73">
        <f>AVERAGE(I14:I34,I64:I66)</f>
        <v>17.61</v>
      </c>
      <c r="J68" s="63" t="s">
        <v>45</v>
      </c>
      <c r="K68" s="95">
        <f>K67+K35</f>
        <v>10</v>
      </c>
      <c r="L68" s="96">
        <f>L67+L35</f>
        <v>0</v>
      </c>
      <c r="M68" s="63">
        <f>M67+M35</f>
        <v>4862.9500000000007</v>
      </c>
      <c r="N68" s="64"/>
      <c r="O68" s="69" t="s">
        <v>45</v>
      </c>
      <c r="P68" s="74" t="s">
        <v>45</v>
      </c>
      <c r="Q68" s="178">
        <f>Q67+Q35</f>
        <v>1699.63</v>
      </c>
      <c r="R68" s="179">
        <f>R67+R35</f>
        <v>1699.63</v>
      </c>
      <c r="S68" s="75">
        <f>((R68*1000)/D68)*1000</f>
        <v>13299.670018130617</v>
      </c>
      <c r="T68" s="25"/>
    </row>
    <row r="69" spans="1:20" ht="10.8" thickTop="1">
      <c r="A69" s="34" t="s">
        <v>62</v>
      </c>
      <c r="B69" s="57" t="s">
        <v>63</v>
      </c>
      <c r="C69" s="32"/>
      <c r="D69" s="110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</row>
    <row r="70" spans="1:20" ht="11.25" customHeight="1">
      <c r="A70" s="33"/>
      <c r="B70" s="57" t="s">
        <v>65</v>
      </c>
      <c r="C70" s="32"/>
      <c r="D70" s="110"/>
      <c r="E70" s="32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</row>
    <row r="71" spans="1:20">
      <c r="A71" t="s">
        <v>66</v>
      </c>
      <c r="B71" s="57" t="s">
        <v>67</v>
      </c>
      <c r="E71" s="32"/>
      <c r="F71" s="28"/>
      <c r="G71" s="32"/>
      <c r="H71" s="32"/>
      <c r="I71" s="32"/>
      <c r="J71" s="32"/>
      <c r="K71" s="98"/>
      <c r="L71" s="98"/>
      <c r="M71" s="32"/>
      <c r="N71" s="32"/>
      <c r="O71" s="32"/>
      <c r="P71" s="32"/>
    </row>
    <row r="72" spans="1:20" ht="22.5" customHeight="1">
      <c r="B72" s="268" t="s">
        <v>68</v>
      </c>
      <c r="C72" s="268"/>
      <c r="D72" s="268"/>
      <c r="E72" s="268"/>
      <c r="F72" s="268"/>
      <c r="G72" s="268"/>
      <c r="H72" s="268"/>
      <c r="I72" s="268"/>
      <c r="K72"/>
      <c r="T72" s="25"/>
    </row>
    <row r="73" spans="1:20" ht="27" customHeight="1">
      <c r="B73"/>
      <c r="D73"/>
      <c r="J73" s="32"/>
      <c r="K73" s="98"/>
      <c r="L73" s="98"/>
      <c r="M73" s="32"/>
      <c r="N73" s="32"/>
      <c r="O73" s="32"/>
      <c r="P73" s="32"/>
    </row>
    <row r="74" spans="1:20" ht="33" customHeight="1">
      <c r="B74"/>
      <c r="D74"/>
      <c r="Q74" s="258" t="s">
        <v>75</v>
      </c>
      <c r="R74" s="258"/>
      <c r="S74" s="258"/>
      <c r="T74" s="25"/>
    </row>
    <row r="75" spans="1:20" ht="14.4" customHeight="1">
      <c r="B75"/>
      <c r="D75"/>
      <c r="Q75" s="258"/>
      <c r="R75" s="258"/>
      <c r="S75" s="258"/>
      <c r="T75" s="25"/>
    </row>
    <row r="76" spans="1:20" ht="14.4" customHeight="1">
      <c r="B76" s="268"/>
      <c r="C76" s="268"/>
      <c r="D76" s="268"/>
      <c r="E76" s="268"/>
      <c r="F76" s="268"/>
      <c r="G76" s="268"/>
      <c r="H76" s="268"/>
      <c r="I76" s="268"/>
      <c r="Q76" s="258"/>
      <c r="R76" s="258"/>
      <c r="S76" s="258"/>
      <c r="T76" s="25"/>
    </row>
    <row r="77" spans="1:20">
      <c r="Q77" s="258"/>
      <c r="R77" s="258"/>
      <c r="S77" s="258"/>
    </row>
    <row r="78" spans="1:20">
      <c r="Q78" s="258"/>
      <c r="R78" s="258"/>
      <c r="S78" s="258"/>
    </row>
    <row r="79" spans="1:20">
      <c r="Q79" s="258"/>
      <c r="R79" s="258"/>
      <c r="S79" s="258"/>
      <c r="T79" s="61"/>
    </row>
    <row r="80" spans="1:20">
      <c r="Q80" s="258"/>
      <c r="R80" s="258"/>
      <c r="S80" s="258"/>
      <c r="T80" s="61"/>
    </row>
    <row r="81" spans="17:20">
      <c r="Q81" s="258"/>
      <c r="R81" s="258"/>
      <c r="S81" s="258"/>
      <c r="T81" s="61"/>
    </row>
    <row r="82" spans="17:20">
      <c r="Q82" s="258"/>
      <c r="R82" s="258"/>
      <c r="S82" s="258"/>
      <c r="T82" s="61"/>
    </row>
    <row r="83" spans="17:20">
      <c r="Q83" s="258"/>
      <c r="R83" s="258"/>
      <c r="S83" s="258"/>
      <c r="T83" s="61"/>
    </row>
    <row r="84" spans="17:20">
      <c r="Q84" s="258"/>
      <c r="R84" s="258"/>
      <c r="S84" s="258"/>
    </row>
    <row r="85" spans="17:20">
      <c r="Q85" s="258"/>
      <c r="R85" s="258"/>
      <c r="S85" s="258"/>
    </row>
    <row r="86" spans="17:20">
      <c r="Q86" s="258"/>
      <c r="R86" s="258"/>
      <c r="S86" s="258"/>
    </row>
    <row r="87" spans="17:20">
      <c r="Q87" s="258"/>
      <c r="R87" s="258"/>
      <c r="S87" s="258"/>
    </row>
  </sheetData>
  <mergeCells count="13">
    <mergeCell ref="B9:D9"/>
    <mergeCell ref="F9:M9"/>
    <mergeCell ref="O9:R9"/>
    <mergeCell ref="O10:R10"/>
    <mergeCell ref="Q37:S50"/>
    <mergeCell ref="B40:I40"/>
    <mergeCell ref="Q74:S87"/>
    <mergeCell ref="B59:D59"/>
    <mergeCell ref="F59:M59"/>
    <mergeCell ref="O59:R59"/>
    <mergeCell ref="O60:R60"/>
    <mergeCell ref="B72:I72"/>
    <mergeCell ref="B76:I76"/>
  </mergeCells>
  <printOptions horizontalCentered="1"/>
  <pageMargins left="0.75" right="0.75" top="1.25" bottom="0.75" header="0.5" footer="0.25"/>
  <pageSetup scale="80" fitToHeight="2" orientation="landscape" r:id="rId1"/>
  <headerFooter alignWithMargins="0"/>
  <rowBreaks count="1" manualBreakCount="1">
    <brk id="50" max="18" man="1"/>
  </rowBreaks>
  <ignoredErrors>
    <ignoredError sqref="S64:S6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8"/>
  </sheetPr>
  <dimension ref="A1:W87"/>
  <sheetViews>
    <sheetView view="pageLayout" zoomScaleNormal="160" zoomScaleSheetLayoutView="100" workbookViewId="0">
      <selection activeCell="Q1" sqref="Q1"/>
    </sheetView>
  </sheetViews>
  <sheetFormatPr defaultColWidth="9.28515625" defaultRowHeight="10.199999999999999"/>
  <cols>
    <col min="1" max="1" width="15.28515625" customWidth="1"/>
    <col min="2" max="2" width="11.28515625" style="49" customWidth="1"/>
    <col min="3" max="3" width="8.85546875" customWidth="1"/>
    <col min="4" max="4" width="11.140625" style="49" customWidth="1"/>
    <col min="5" max="5" width="1" customWidth="1"/>
    <col min="6" max="6" width="9.85546875" customWidth="1"/>
    <col min="7" max="10" width="8.85546875" customWidth="1"/>
    <col min="11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8.85546875" customWidth="1"/>
    <col min="20" max="21" width="0" hidden="1" customWidth="1"/>
  </cols>
  <sheetData>
    <row r="1" spans="1:20">
      <c r="A1" s="1" t="s">
        <v>0</v>
      </c>
      <c r="B1" s="4"/>
      <c r="C1" s="36"/>
      <c r="D1" s="4"/>
      <c r="E1" s="36"/>
      <c r="F1" s="36"/>
      <c r="S1" s="2" t="s">
        <v>1</v>
      </c>
    </row>
    <row r="2" spans="1:20">
      <c r="A2" s="1" t="s">
        <v>2</v>
      </c>
      <c r="B2" s="4"/>
      <c r="C2" s="36"/>
      <c r="D2" s="4"/>
      <c r="E2" s="36"/>
      <c r="F2" s="36"/>
      <c r="S2" s="2" t="s">
        <v>232</v>
      </c>
    </row>
    <row r="3" spans="1:20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>
      <c r="B7" s="4"/>
      <c r="D7" s="4"/>
      <c r="E7" s="37"/>
      <c r="F7" s="37"/>
      <c r="G7" s="37"/>
      <c r="H7" s="37"/>
      <c r="I7" s="37"/>
      <c r="J7" s="37"/>
    </row>
    <row r="8" spans="1:20">
      <c r="A8" t="s">
        <v>76</v>
      </c>
      <c r="B8" s="3"/>
      <c r="C8" s="3"/>
      <c r="D8" s="4"/>
      <c r="E8" s="4"/>
      <c r="F8" s="4"/>
      <c r="G8" s="4"/>
      <c r="H8" s="4"/>
      <c r="I8" s="4"/>
      <c r="J8" s="4"/>
    </row>
    <row r="9" spans="1:20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>
      <c r="B11" s="9" t="s">
        <v>22</v>
      </c>
      <c r="C11" s="10" t="s">
        <v>23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0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89" t="s">
        <v>41</v>
      </c>
      <c r="R12" s="190" t="s">
        <v>42</v>
      </c>
      <c r="S12" s="6" t="s">
        <v>43</v>
      </c>
    </row>
    <row r="13" spans="1:20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Q13" s="191"/>
      <c r="R13" s="192"/>
      <c r="S13" s="23"/>
    </row>
    <row r="14" spans="1:20">
      <c r="A14" s="56" t="s">
        <v>78</v>
      </c>
      <c r="B14" s="112">
        <v>3964.9</v>
      </c>
      <c r="C14" s="48">
        <f>B14-D14</f>
        <v>352.90000000000009</v>
      </c>
      <c r="D14" s="83">
        <v>3612</v>
      </c>
      <c r="E14" s="49"/>
      <c r="F14" s="41">
        <v>26.31</v>
      </c>
      <c r="G14" s="40">
        <v>0</v>
      </c>
      <c r="H14" s="40">
        <v>73.69</v>
      </c>
      <c r="I14" s="40">
        <v>10.45</v>
      </c>
      <c r="J14" s="40" t="s">
        <v>45</v>
      </c>
      <c r="K14" s="90">
        <v>0</v>
      </c>
      <c r="L14" s="89">
        <v>0</v>
      </c>
      <c r="M14" s="26">
        <v>189.4</v>
      </c>
      <c r="N14" s="49"/>
      <c r="O14" s="39" t="s">
        <v>45</v>
      </c>
      <c r="P14" s="46" t="s">
        <v>45</v>
      </c>
      <c r="Q14" s="207">
        <v>48.686799999999998</v>
      </c>
      <c r="R14" s="193">
        <f>Q14</f>
        <v>48.686799999999998</v>
      </c>
      <c r="S14" s="51">
        <v>13479.18051</v>
      </c>
      <c r="T14" s="25">
        <f t="shared" ref="T14:T29" si="0">F14+G14+H14</f>
        <v>100</v>
      </c>
    </row>
    <row r="15" spans="1:20">
      <c r="A15" s="56" t="s">
        <v>46</v>
      </c>
      <c r="B15" s="112">
        <v>8773</v>
      </c>
      <c r="C15" s="48">
        <f t="shared" ref="C15:C34" si="1">B15-D15</f>
        <v>706.5</v>
      </c>
      <c r="D15" s="83">
        <v>8066.5</v>
      </c>
      <c r="E15" s="49"/>
      <c r="F15" s="41">
        <v>52.53</v>
      </c>
      <c r="G15" s="40">
        <v>2.0299999999999998</v>
      </c>
      <c r="H15" s="40">
        <v>46.38</v>
      </c>
      <c r="I15" s="40">
        <v>22.59</v>
      </c>
      <c r="J15" s="40" t="s">
        <v>45</v>
      </c>
      <c r="K15" s="90">
        <v>1</v>
      </c>
      <c r="L15" s="89">
        <v>0</v>
      </c>
      <c r="M15" s="26">
        <v>390.84</v>
      </c>
      <c r="N15" s="49"/>
      <c r="O15" s="41" t="s">
        <v>45</v>
      </c>
      <c r="P15" s="40" t="s">
        <v>45</v>
      </c>
      <c r="Q15" s="208">
        <v>105.4233</v>
      </c>
      <c r="R15" s="194">
        <f t="shared" ref="R15:R34" si="2">Q15</f>
        <v>105.4233</v>
      </c>
      <c r="S15" s="51">
        <v>13069.274160000001</v>
      </c>
      <c r="T15" s="25">
        <f t="shared" si="0"/>
        <v>100.94</v>
      </c>
    </row>
    <row r="16" spans="1:20">
      <c r="A16" s="57" t="s">
        <v>47</v>
      </c>
      <c r="B16" s="112">
        <v>19577.599999999999</v>
      </c>
      <c r="C16" s="48">
        <f t="shared" si="1"/>
        <v>1283.5999999999985</v>
      </c>
      <c r="D16" s="83">
        <v>18294</v>
      </c>
      <c r="E16" s="49"/>
      <c r="F16" s="41">
        <v>100</v>
      </c>
      <c r="G16" s="40">
        <v>0</v>
      </c>
      <c r="H16" s="40">
        <v>0</v>
      </c>
      <c r="I16" s="40">
        <v>57.75</v>
      </c>
      <c r="J16" s="40" t="s">
        <v>45</v>
      </c>
      <c r="K16" s="90">
        <v>0</v>
      </c>
      <c r="L16" s="89">
        <v>0</v>
      </c>
      <c r="M16" s="26">
        <v>720</v>
      </c>
      <c r="N16" s="49"/>
      <c r="O16" s="41" t="s">
        <v>45</v>
      </c>
      <c r="P16" s="40" t="s">
        <v>45</v>
      </c>
      <c r="Q16" s="208">
        <v>229.2295</v>
      </c>
      <c r="R16" s="194">
        <f t="shared" si="2"/>
        <v>229.2295</v>
      </c>
      <c r="S16" s="51">
        <v>12530.31048</v>
      </c>
      <c r="T16" s="25">
        <f t="shared" si="0"/>
        <v>100</v>
      </c>
    </row>
    <row r="17" spans="1:23">
      <c r="A17" s="57" t="s">
        <v>48</v>
      </c>
      <c r="B17" s="112">
        <v>16186.5</v>
      </c>
      <c r="C17" s="48">
        <f t="shared" si="1"/>
        <v>1251.1000000000004</v>
      </c>
      <c r="D17" s="83">
        <v>14935.4</v>
      </c>
      <c r="E17" s="49"/>
      <c r="F17" s="41">
        <v>77.48</v>
      </c>
      <c r="G17" s="40">
        <v>0.23</v>
      </c>
      <c r="H17" s="40">
        <v>10.42</v>
      </c>
      <c r="I17" s="40">
        <v>45.62</v>
      </c>
      <c r="J17" s="40" t="s">
        <v>45</v>
      </c>
      <c r="K17" s="90">
        <v>1</v>
      </c>
      <c r="L17" s="89">
        <v>0</v>
      </c>
      <c r="M17" s="26">
        <v>664.97</v>
      </c>
      <c r="N17" s="49"/>
      <c r="O17" s="41" t="s">
        <v>45</v>
      </c>
      <c r="P17" s="40" t="s">
        <v>45</v>
      </c>
      <c r="Q17" s="208">
        <v>189.56319999999999</v>
      </c>
      <c r="R17" s="194">
        <f t="shared" si="2"/>
        <v>189.56319999999999</v>
      </c>
      <c r="S17" s="51">
        <v>12692.207770000001</v>
      </c>
      <c r="T17" s="25">
        <f t="shared" si="0"/>
        <v>88.13000000000001</v>
      </c>
    </row>
    <row r="18" spans="1:23">
      <c r="A18" s="57" t="s">
        <v>49</v>
      </c>
      <c r="B18" s="112">
        <v>12694.7</v>
      </c>
      <c r="C18" s="48">
        <f t="shared" si="1"/>
        <v>956.10000000000036</v>
      </c>
      <c r="D18" s="83">
        <v>11738.6</v>
      </c>
      <c r="E18" s="49"/>
      <c r="F18" s="41">
        <v>83.94</v>
      </c>
      <c r="G18" s="40">
        <v>19.13</v>
      </c>
      <c r="H18" s="40">
        <v>0</v>
      </c>
      <c r="I18" s="40">
        <v>35.86</v>
      </c>
      <c r="J18" s="40" t="s">
        <v>45</v>
      </c>
      <c r="K18" s="90">
        <v>1</v>
      </c>
      <c r="L18" s="89">
        <v>0</v>
      </c>
      <c r="M18" s="26">
        <v>505.23</v>
      </c>
      <c r="N18" s="49"/>
      <c r="O18" s="41" t="s">
        <v>45</v>
      </c>
      <c r="P18" s="40" t="s">
        <v>45</v>
      </c>
      <c r="Q18" s="208">
        <v>148.91399999999999</v>
      </c>
      <c r="R18" s="194">
        <f t="shared" si="2"/>
        <v>148.91399999999999</v>
      </c>
      <c r="S18" s="51">
        <v>12685.83988</v>
      </c>
      <c r="T18" s="25">
        <f t="shared" si="0"/>
        <v>103.07</v>
      </c>
    </row>
    <row r="19" spans="1:23">
      <c r="A19" s="57" t="s">
        <v>50</v>
      </c>
      <c r="B19" s="112">
        <v>7176.6</v>
      </c>
      <c r="C19" s="48">
        <f t="shared" si="1"/>
        <v>594.70000000000073</v>
      </c>
      <c r="D19" s="83">
        <v>6581.9</v>
      </c>
      <c r="E19" s="49"/>
      <c r="F19" s="41">
        <v>100</v>
      </c>
      <c r="G19" s="40">
        <v>0</v>
      </c>
      <c r="H19" s="40">
        <v>0</v>
      </c>
      <c r="I19" s="40">
        <v>20.78</v>
      </c>
      <c r="J19" s="40" t="s">
        <v>45</v>
      </c>
      <c r="K19" s="90">
        <v>1</v>
      </c>
      <c r="L19" s="89">
        <v>1</v>
      </c>
      <c r="M19" s="26">
        <v>268.63</v>
      </c>
      <c r="N19" s="49"/>
      <c r="O19" s="41" t="s">
        <v>45</v>
      </c>
      <c r="P19" s="40" t="s">
        <v>45</v>
      </c>
      <c r="Q19" s="208">
        <v>83.945300000000003</v>
      </c>
      <c r="R19" s="194">
        <f t="shared" si="2"/>
        <v>83.945300000000003</v>
      </c>
      <c r="S19" s="51">
        <v>12753.96162</v>
      </c>
      <c r="T19" s="25">
        <f t="shared" si="0"/>
        <v>100</v>
      </c>
    </row>
    <row r="20" spans="1:23">
      <c r="A20" s="57" t="s">
        <v>51</v>
      </c>
      <c r="B20" s="112">
        <v>0.01</v>
      </c>
      <c r="C20" s="48">
        <f t="shared" si="1"/>
        <v>129.01</v>
      </c>
      <c r="D20" s="83">
        <v>-129</v>
      </c>
      <c r="E20" s="49"/>
      <c r="F20" s="41">
        <v>100</v>
      </c>
      <c r="G20" s="40">
        <v>0</v>
      </c>
      <c r="H20" s="40">
        <v>0</v>
      </c>
      <c r="I20" s="40">
        <v>0</v>
      </c>
      <c r="J20" s="40" t="s">
        <v>45</v>
      </c>
      <c r="K20" s="90">
        <v>0</v>
      </c>
      <c r="L20" s="89">
        <v>0</v>
      </c>
      <c r="M20" s="26">
        <v>0.02</v>
      </c>
      <c r="N20" s="49"/>
      <c r="O20" s="41" t="s">
        <v>45</v>
      </c>
      <c r="P20" s="40" t="s">
        <v>45</v>
      </c>
      <c r="Q20" s="208">
        <v>0</v>
      </c>
      <c r="R20" s="194">
        <f t="shared" si="2"/>
        <v>0</v>
      </c>
      <c r="S20" s="51">
        <v>0</v>
      </c>
      <c r="T20" s="25">
        <f t="shared" si="0"/>
        <v>100</v>
      </c>
    </row>
    <row r="21" spans="1:23">
      <c r="A21" s="58" t="s">
        <v>52</v>
      </c>
      <c r="B21" s="112">
        <v>8889</v>
      </c>
      <c r="C21" s="48">
        <f t="shared" si="1"/>
        <v>706.60000000000036</v>
      </c>
      <c r="D21" s="83">
        <v>8182.4</v>
      </c>
      <c r="E21" s="49"/>
      <c r="F21" s="41">
        <v>100</v>
      </c>
      <c r="G21" s="40">
        <v>0</v>
      </c>
      <c r="H21" s="40">
        <v>0</v>
      </c>
      <c r="I21" s="40">
        <v>23.68</v>
      </c>
      <c r="J21" s="40" t="s">
        <v>45</v>
      </c>
      <c r="K21" s="90">
        <v>1</v>
      </c>
      <c r="L21" s="89">
        <v>0</v>
      </c>
      <c r="M21" s="26">
        <v>382.05</v>
      </c>
      <c r="N21" s="49"/>
      <c r="O21" s="41" t="s">
        <v>45</v>
      </c>
      <c r="P21" s="40" t="s">
        <v>45</v>
      </c>
      <c r="Q21" s="208">
        <v>102.17</v>
      </c>
      <c r="R21" s="194">
        <f t="shared" si="2"/>
        <v>102.17</v>
      </c>
      <c r="S21" s="51">
        <v>12486.55651</v>
      </c>
      <c r="T21" s="25">
        <f t="shared" si="0"/>
        <v>100</v>
      </c>
    </row>
    <row r="22" spans="1:23">
      <c r="A22" s="57" t="s">
        <v>53</v>
      </c>
      <c r="B22" s="112">
        <v>3885.9</v>
      </c>
      <c r="C22" s="48">
        <f t="shared" si="1"/>
        <v>370</v>
      </c>
      <c r="D22" s="83">
        <v>3515.9</v>
      </c>
      <c r="E22" s="49"/>
      <c r="F22" s="41">
        <v>100</v>
      </c>
      <c r="G22" s="40">
        <v>0</v>
      </c>
      <c r="H22" s="40">
        <v>0</v>
      </c>
      <c r="I22" s="40">
        <v>9.85</v>
      </c>
      <c r="J22" s="40" t="s">
        <v>45</v>
      </c>
      <c r="K22" s="90">
        <v>1</v>
      </c>
      <c r="L22" s="89">
        <v>0</v>
      </c>
      <c r="M22" s="26">
        <v>190.02</v>
      </c>
      <c r="N22" s="49"/>
      <c r="O22" s="41" t="s">
        <v>45</v>
      </c>
      <c r="P22" s="40" t="s">
        <v>45</v>
      </c>
      <c r="Q22" s="208">
        <v>45.140799999999999</v>
      </c>
      <c r="R22" s="194">
        <f t="shared" si="2"/>
        <v>45.140799999999999</v>
      </c>
      <c r="S22" s="51">
        <v>12839.045480000001</v>
      </c>
      <c r="T22" s="25">
        <f t="shared" si="0"/>
        <v>100</v>
      </c>
    </row>
    <row r="23" spans="1:23">
      <c r="A23" s="82" t="s">
        <v>79</v>
      </c>
      <c r="B23" s="112">
        <v>152.80000000000001</v>
      </c>
      <c r="C23" s="48">
        <f t="shared" si="1"/>
        <v>124.00000000000001</v>
      </c>
      <c r="D23" s="83">
        <v>28.8</v>
      </c>
      <c r="E23" s="49"/>
      <c r="F23" s="41">
        <v>100</v>
      </c>
      <c r="G23" s="40">
        <v>0</v>
      </c>
      <c r="H23" s="40">
        <v>0</v>
      </c>
      <c r="I23" s="40">
        <v>0.08</v>
      </c>
      <c r="J23" s="40" t="s">
        <v>45</v>
      </c>
      <c r="K23" s="90">
        <v>1</v>
      </c>
      <c r="L23" s="89">
        <v>0</v>
      </c>
      <c r="M23" s="26">
        <v>85.08</v>
      </c>
      <c r="N23" s="49"/>
      <c r="O23" s="41" t="s">
        <v>45</v>
      </c>
      <c r="P23" s="40" t="s">
        <v>45</v>
      </c>
      <c r="Q23" s="208">
        <v>2.0373999999999999</v>
      </c>
      <c r="R23" s="194">
        <f t="shared" si="2"/>
        <v>2.0373999999999999</v>
      </c>
      <c r="S23" s="51">
        <v>70743.06</v>
      </c>
      <c r="T23" s="25">
        <f t="shared" si="0"/>
        <v>100</v>
      </c>
      <c r="W23" s="25"/>
    </row>
    <row r="24" spans="1:23">
      <c r="A24" t="s">
        <v>55</v>
      </c>
      <c r="B24" s="112">
        <v>0</v>
      </c>
      <c r="C24" s="48">
        <f t="shared" si="1"/>
        <v>17.399999999999999</v>
      </c>
      <c r="D24" s="83">
        <v>-17.399999999999999</v>
      </c>
      <c r="E24" s="49"/>
      <c r="F24" s="41">
        <v>8.7799999999999994</v>
      </c>
      <c r="G24" s="40">
        <v>0</v>
      </c>
      <c r="H24" s="40">
        <v>91.22</v>
      </c>
      <c r="I24" s="40">
        <v>0</v>
      </c>
      <c r="J24" s="40" t="s">
        <v>45</v>
      </c>
      <c r="K24" s="90">
        <v>0</v>
      </c>
      <c r="L24" s="89">
        <v>0</v>
      </c>
      <c r="M24" s="26">
        <v>0</v>
      </c>
      <c r="N24" s="49"/>
      <c r="O24" s="41" t="s">
        <v>45</v>
      </c>
      <c r="P24" s="40" t="s">
        <v>45</v>
      </c>
      <c r="Q24" s="208">
        <v>0</v>
      </c>
      <c r="R24" s="194">
        <f t="shared" si="2"/>
        <v>0</v>
      </c>
      <c r="S24" s="51">
        <v>0</v>
      </c>
      <c r="T24" s="25">
        <f t="shared" si="0"/>
        <v>100</v>
      </c>
      <c r="W24" s="25"/>
    </row>
    <row r="25" spans="1:23">
      <c r="A25" t="s">
        <v>56</v>
      </c>
      <c r="B25" s="112">
        <v>1175.3</v>
      </c>
      <c r="C25" s="48">
        <f t="shared" si="1"/>
        <v>201.79999999999995</v>
      </c>
      <c r="D25" s="83">
        <v>973.5</v>
      </c>
      <c r="E25" s="49"/>
      <c r="F25" s="41">
        <v>8.41</v>
      </c>
      <c r="G25" s="40">
        <v>0</v>
      </c>
      <c r="H25" s="40">
        <v>91.59</v>
      </c>
      <c r="I25" s="40">
        <v>2.73</v>
      </c>
      <c r="J25" s="40" t="s">
        <v>45</v>
      </c>
      <c r="K25" s="90">
        <v>1</v>
      </c>
      <c r="L25" s="89">
        <v>0</v>
      </c>
      <c r="M25" s="26">
        <v>54.55</v>
      </c>
      <c r="N25" s="49"/>
      <c r="O25" s="41" t="s">
        <v>45</v>
      </c>
      <c r="P25" s="40" t="s">
        <v>45</v>
      </c>
      <c r="Q25" s="208">
        <v>14.9924</v>
      </c>
      <c r="R25" s="194">
        <f t="shared" si="2"/>
        <v>14.9924</v>
      </c>
      <c r="S25" s="51">
        <v>15400.51361</v>
      </c>
      <c r="T25" s="25">
        <f t="shared" si="0"/>
        <v>100</v>
      </c>
      <c r="W25" s="25"/>
    </row>
    <row r="26" spans="1:23">
      <c r="A26" s="55" t="s">
        <v>57</v>
      </c>
      <c r="B26" s="112">
        <v>20773</v>
      </c>
      <c r="C26" s="48">
        <f t="shared" si="1"/>
        <v>1256</v>
      </c>
      <c r="D26" s="83">
        <v>19517</v>
      </c>
      <c r="E26" s="60"/>
      <c r="F26" s="41">
        <v>97.81</v>
      </c>
      <c r="G26" s="40">
        <v>0</v>
      </c>
      <c r="H26" s="40">
        <v>2.19</v>
      </c>
      <c r="I26" s="40">
        <v>56.47</v>
      </c>
      <c r="J26" s="40" t="s">
        <v>45</v>
      </c>
      <c r="K26" s="90">
        <v>1</v>
      </c>
      <c r="L26" s="106">
        <v>0</v>
      </c>
      <c r="M26" s="26">
        <v>704.25</v>
      </c>
      <c r="N26" s="60"/>
      <c r="O26" s="41" t="s">
        <v>45</v>
      </c>
      <c r="P26" s="40" t="s">
        <v>45</v>
      </c>
      <c r="Q26" s="208">
        <v>237.4025</v>
      </c>
      <c r="R26" s="194">
        <f t="shared" si="2"/>
        <v>237.4025</v>
      </c>
      <c r="S26" s="51">
        <v>12163.88277</v>
      </c>
      <c r="T26" s="25">
        <f t="shared" si="0"/>
        <v>100</v>
      </c>
      <c r="W26" s="25"/>
    </row>
    <row r="27" spans="1:23">
      <c r="A27" s="56" t="s">
        <v>46</v>
      </c>
      <c r="B27" s="112">
        <v>15633</v>
      </c>
      <c r="C27" s="48">
        <f t="shared" si="1"/>
        <v>1033</v>
      </c>
      <c r="D27" s="83">
        <v>14600</v>
      </c>
      <c r="E27" s="60"/>
      <c r="F27" s="41">
        <v>79.010000000000005</v>
      </c>
      <c r="G27" s="40">
        <v>0</v>
      </c>
      <c r="H27" s="40">
        <v>12.88</v>
      </c>
      <c r="I27" s="40">
        <v>40.880000000000003</v>
      </c>
      <c r="J27" s="40" t="s">
        <v>45</v>
      </c>
      <c r="K27" s="105">
        <v>1</v>
      </c>
      <c r="L27" s="106">
        <v>0</v>
      </c>
      <c r="M27" s="26">
        <v>578.9</v>
      </c>
      <c r="N27" s="60"/>
      <c r="O27" s="41" t="s">
        <v>45</v>
      </c>
      <c r="P27" s="40" t="s">
        <v>45</v>
      </c>
      <c r="Q27" s="208">
        <v>182.10929999999999</v>
      </c>
      <c r="R27" s="194">
        <f t="shared" si="2"/>
        <v>182.10929999999999</v>
      </c>
      <c r="S27" s="51">
        <v>12473.239729999999</v>
      </c>
      <c r="T27" s="25">
        <f t="shared" si="0"/>
        <v>91.89</v>
      </c>
      <c r="W27" s="25"/>
    </row>
    <row r="28" spans="1:23">
      <c r="A28" s="57" t="s">
        <v>47</v>
      </c>
      <c r="B28" s="112">
        <v>16815</v>
      </c>
      <c r="C28" s="48">
        <f t="shared" si="1"/>
        <v>1244</v>
      </c>
      <c r="D28" s="83">
        <v>15571</v>
      </c>
      <c r="E28" s="60"/>
      <c r="F28" s="41">
        <v>88.15</v>
      </c>
      <c r="G28" s="40">
        <v>11.85</v>
      </c>
      <c r="H28" s="40">
        <v>0</v>
      </c>
      <c r="I28" s="40">
        <v>49.15</v>
      </c>
      <c r="J28" s="40" t="s">
        <v>45</v>
      </c>
      <c r="K28" s="105">
        <v>0</v>
      </c>
      <c r="L28" s="106">
        <v>0</v>
      </c>
      <c r="M28" s="26">
        <v>634.67999999999995</v>
      </c>
      <c r="N28" s="60"/>
      <c r="O28" s="41" t="s">
        <v>45</v>
      </c>
      <c r="P28" s="40" t="s">
        <v>45</v>
      </c>
      <c r="Q28" s="208">
        <v>209.37100000000001</v>
      </c>
      <c r="R28" s="194">
        <f t="shared" si="2"/>
        <v>209.37100000000001</v>
      </c>
      <c r="S28" s="51">
        <v>13446.214120000001</v>
      </c>
      <c r="T28" s="25">
        <f t="shared" si="0"/>
        <v>100</v>
      </c>
      <c r="W28" s="25"/>
    </row>
    <row r="29" spans="1:23">
      <c r="A29" s="57" t="s">
        <v>48</v>
      </c>
      <c r="B29" s="112">
        <v>17200</v>
      </c>
      <c r="C29" s="48">
        <f t="shared" si="1"/>
        <v>1212</v>
      </c>
      <c r="D29" s="83">
        <v>15988</v>
      </c>
      <c r="E29" s="60"/>
      <c r="F29" s="41">
        <v>91.91</v>
      </c>
      <c r="G29" s="40">
        <v>8.09</v>
      </c>
      <c r="H29" s="40">
        <v>0</v>
      </c>
      <c r="I29" s="40">
        <v>48.84</v>
      </c>
      <c r="J29" s="40" t="s">
        <v>45</v>
      </c>
      <c r="K29" s="105">
        <v>1</v>
      </c>
      <c r="L29" s="106">
        <v>0</v>
      </c>
      <c r="M29" s="26">
        <v>683.82</v>
      </c>
      <c r="N29" s="60"/>
      <c r="O29" s="41" t="s">
        <v>45</v>
      </c>
      <c r="P29" s="40" t="s">
        <v>45</v>
      </c>
      <c r="Q29" s="208">
        <v>227.96029999999999</v>
      </c>
      <c r="R29" s="194">
        <f t="shared" si="2"/>
        <v>227.96029999999999</v>
      </c>
      <c r="S29" s="51">
        <v>14258.21241</v>
      </c>
      <c r="T29" s="25">
        <f t="shared" si="0"/>
        <v>100</v>
      </c>
      <c r="U29" t="s">
        <v>80</v>
      </c>
      <c r="W29" s="25"/>
    </row>
    <row r="30" spans="1:23" ht="12" customHeight="1">
      <c r="A30" s="57" t="s">
        <v>49</v>
      </c>
      <c r="B30" s="112">
        <v>17899</v>
      </c>
      <c r="C30" s="48">
        <f t="shared" si="1"/>
        <v>1278</v>
      </c>
      <c r="D30" s="83">
        <v>16621</v>
      </c>
      <c r="E30" s="60"/>
      <c r="F30" s="41">
        <v>100</v>
      </c>
      <c r="G30" s="40">
        <v>0</v>
      </c>
      <c r="H30" s="40">
        <v>0</v>
      </c>
      <c r="I30" s="40">
        <v>50.77</v>
      </c>
      <c r="J30" s="40" t="s">
        <v>45</v>
      </c>
      <c r="K30" s="105">
        <v>0</v>
      </c>
      <c r="L30" s="106">
        <v>0</v>
      </c>
      <c r="M30" s="26">
        <v>744</v>
      </c>
      <c r="N30" s="60"/>
      <c r="O30" s="41" t="s">
        <v>45</v>
      </c>
      <c r="P30" s="40" t="s">
        <v>45</v>
      </c>
      <c r="Q30" s="208">
        <v>240.42250000000001</v>
      </c>
      <c r="R30" s="194">
        <f t="shared" si="2"/>
        <v>240.42250000000001</v>
      </c>
      <c r="S30" s="51">
        <v>14464.984060000001</v>
      </c>
      <c r="W30" s="25"/>
    </row>
    <row r="31" spans="1:23">
      <c r="A31" s="57" t="s">
        <v>50</v>
      </c>
      <c r="B31" s="112">
        <v>14252</v>
      </c>
      <c r="C31" s="48">
        <f t="shared" si="1"/>
        <v>926</v>
      </c>
      <c r="D31" s="83">
        <v>13326</v>
      </c>
      <c r="E31" s="60"/>
      <c r="F31" s="41">
        <v>100</v>
      </c>
      <c r="G31" s="40">
        <v>0</v>
      </c>
      <c r="H31" s="40">
        <v>0</v>
      </c>
      <c r="I31" s="40">
        <v>42.06</v>
      </c>
      <c r="J31" s="40" t="s">
        <v>45</v>
      </c>
      <c r="K31" s="105">
        <v>0</v>
      </c>
      <c r="L31" s="106">
        <v>0</v>
      </c>
      <c r="M31" s="26">
        <v>524</v>
      </c>
      <c r="N31" s="60"/>
      <c r="O31" s="41" t="s">
        <v>45</v>
      </c>
      <c r="P31" s="40" t="s">
        <v>45</v>
      </c>
      <c r="Q31" s="208">
        <v>189.8005</v>
      </c>
      <c r="R31" s="194">
        <f t="shared" si="2"/>
        <v>189.8005</v>
      </c>
      <c r="S31" s="51">
        <v>14242.871080000001</v>
      </c>
      <c r="W31" s="25"/>
    </row>
    <row r="32" spans="1:23">
      <c r="A32" s="57" t="s">
        <v>58</v>
      </c>
      <c r="B32" s="112">
        <v>0</v>
      </c>
      <c r="C32" s="48">
        <f t="shared" si="1"/>
        <v>45.5</v>
      </c>
      <c r="D32" s="83">
        <v>-45.5</v>
      </c>
      <c r="E32" s="60"/>
      <c r="F32" s="41">
        <v>100</v>
      </c>
      <c r="G32" s="40">
        <v>0</v>
      </c>
      <c r="H32" s="40">
        <v>0</v>
      </c>
      <c r="I32" s="40">
        <v>0</v>
      </c>
      <c r="J32" s="40" t="s">
        <v>45</v>
      </c>
      <c r="K32" s="105">
        <v>0</v>
      </c>
      <c r="L32" s="106">
        <v>0</v>
      </c>
      <c r="M32" s="26">
        <v>0</v>
      </c>
      <c r="N32" s="60"/>
      <c r="O32" s="41" t="s">
        <v>45</v>
      </c>
      <c r="P32" s="40" t="s">
        <v>45</v>
      </c>
      <c r="Q32" s="208">
        <v>0</v>
      </c>
      <c r="R32" s="194">
        <f t="shared" si="2"/>
        <v>0</v>
      </c>
      <c r="S32" s="51">
        <v>0</v>
      </c>
      <c r="W32" s="25"/>
    </row>
    <row r="33" spans="1:23">
      <c r="A33" s="58" t="s">
        <v>81</v>
      </c>
      <c r="B33" s="112">
        <v>329</v>
      </c>
      <c r="C33" s="48">
        <f t="shared" si="1"/>
        <v>140</v>
      </c>
      <c r="D33" s="83">
        <v>189</v>
      </c>
      <c r="E33" s="60"/>
      <c r="F33" s="41">
        <v>47.84</v>
      </c>
      <c r="G33" s="40">
        <v>88.94</v>
      </c>
      <c r="H33" s="40">
        <v>32.090000000000003</v>
      </c>
      <c r="I33" s="40">
        <v>0.55000000000000004</v>
      </c>
      <c r="J33" s="40" t="s">
        <v>45</v>
      </c>
      <c r="K33" s="105">
        <v>1</v>
      </c>
      <c r="L33" s="106">
        <v>0</v>
      </c>
      <c r="M33" s="26">
        <v>17.96</v>
      </c>
      <c r="N33" s="60"/>
      <c r="O33" s="41" t="s">
        <v>45</v>
      </c>
      <c r="P33" s="40" t="s">
        <v>45</v>
      </c>
      <c r="Q33" s="208">
        <v>5.8754</v>
      </c>
      <c r="R33" s="194">
        <f t="shared" si="2"/>
        <v>5.8754</v>
      </c>
      <c r="S33" s="51">
        <v>31086.772489999999</v>
      </c>
      <c r="W33" s="25"/>
    </row>
    <row r="34" spans="1:23" ht="10.8" thickBot="1">
      <c r="A34" s="57" t="s">
        <v>60</v>
      </c>
      <c r="B34" s="112">
        <v>0</v>
      </c>
      <c r="C34" s="48">
        <f t="shared" si="1"/>
        <v>45</v>
      </c>
      <c r="D34" s="83">
        <v>-45</v>
      </c>
      <c r="E34" s="60"/>
      <c r="F34" s="41">
        <v>0</v>
      </c>
      <c r="G34" s="40">
        <v>0</v>
      </c>
      <c r="H34" s="40">
        <v>100</v>
      </c>
      <c r="I34" s="40">
        <v>0</v>
      </c>
      <c r="J34" s="40" t="s">
        <v>45</v>
      </c>
      <c r="K34" s="105">
        <v>0</v>
      </c>
      <c r="L34" s="106">
        <v>0</v>
      </c>
      <c r="M34" s="26">
        <v>0</v>
      </c>
      <c r="N34" s="60"/>
      <c r="O34" s="41" t="s">
        <v>45</v>
      </c>
      <c r="P34" s="40" t="s">
        <v>45</v>
      </c>
      <c r="Q34" s="208">
        <v>0</v>
      </c>
      <c r="R34" s="194">
        <f t="shared" si="2"/>
        <v>0</v>
      </c>
      <c r="S34" s="51">
        <v>0</v>
      </c>
      <c r="W34" s="25"/>
    </row>
    <row r="35" spans="1:23" ht="11.4" thickTop="1" thickBot="1">
      <c r="A35" s="86" t="s">
        <v>61</v>
      </c>
      <c r="B35" s="69">
        <f>SUM(B14:B34)</f>
        <v>185377.31</v>
      </c>
      <c r="C35" s="70">
        <f>B35-D35</f>
        <v>13873.209999999992</v>
      </c>
      <c r="D35" s="71">
        <f>SUM(D14:D34)</f>
        <v>171504.1</v>
      </c>
      <c r="E35" s="64"/>
      <c r="F35" s="72">
        <f>AVERAGE(F14:F34)</f>
        <v>74.389047619047616</v>
      </c>
      <c r="G35" s="73">
        <f>AVERAGE(G14:G34)</f>
        <v>6.2033333333333323</v>
      </c>
      <c r="H35" s="73">
        <f>AVERAGE(H14:H34)</f>
        <v>21.926666666666662</v>
      </c>
      <c r="I35" s="73">
        <f>AVERAGE(I14:I34)</f>
        <v>24.671904761904756</v>
      </c>
      <c r="J35" s="63" t="s">
        <v>45</v>
      </c>
      <c r="K35" s="95">
        <f>SUM(K14:K34)</f>
        <v>12</v>
      </c>
      <c r="L35" s="96">
        <f>SUM(L14:L34)</f>
        <v>1</v>
      </c>
      <c r="M35" s="63">
        <f>SUM(M14:M34)</f>
        <v>7338.4000000000005</v>
      </c>
      <c r="N35" s="64"/>
      <c r="O35" s="69" t="s">
        <v>45</v>
      </c>
      <c r="P35" s="74" t="s">
        <v>45</v>
      </c>
      <c r="Q35" s="237">
        <f>SUM(Q14:Q34)</f>
        <v>2263.0441999999998</v>
      </c>
      <c r="R35" s="179">
        <f>SUM(R14:R34)</f>
        <v>2263.0441999999998</v>
      </c>
      <c r="S35" s="75">
        <f>((R35*1000)/D35)*1000</f>
        <v>13195.277547300617</v>
      </c>
    </row>
    <row r="36" spans="1:23" ht="10.8" thickTop="1">
      <c r="A36" s="33"/>
      <c r="B36" s="57"/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23">
      <c r="A37" s="34" t="s">
        <v>62</v>
      </c>
      <c r="B37" s="57" t="s">
        <v>63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82</v>
      </c>
      <c r="R37" s="258"/>
      <c r="S37" s="258"/>
    </row>
    <row r="38" spans="1:23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23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23">
      <c r="B40" s="57" t="s">
        <v>68</v>
      </c>
      <c r="D40"/>
      <c r="K40"/>
      <c r="Q40" s="258"/>
      <c r="R40" s="258"/>
      <c r="S40" s="258"/>
      <c r="T40" s="25"/>
    </row>
    <row r="41" spans="1:23"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23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23">
      <c r="Q43" s="258"/>
      <c r="R43" s="258"/>
      <c r="S43" s="258"/>
    </row>
    <row r="44" spans="1:23">
      <c r="Q44" s="258"/>
      <c r="R44" s="258"/>
      <c r="S44" s="258"/>
    </row>
    <row r="45" spans="1:23">
      <c r="Q45" s="258"/>
      <c r="R45" s="258"/>
      <c r="S45" s="258"/>
    </row>
    <row r="46" spans="1:23">
      <c r="Q46" s="258"/>
      <c r="R46" s="258"/>
      <c r="S46" s="258"/>
    </row>
    <row r="47" spans="1:23">
      <c r="Q47" s="258"/>
      <c r="R47" s="258"/>
      <c r="S47" s="258"/>
    </row>
    <row r="48" spans="1:23">
      <c r="Q48" s="258"/>
      <c r="R48" s="258"/>
      <c r="S48" s="258"/>
    </row>
    <row r="49" spans="1:20">
      <c r="Q49" s="258"/>
      <c r="R49" s="258"/>
      <c r="S49" s="258"/>
    </row>
    <row r="50" spans="1:20">
      <c r="Q50" s="258"/>
      <c r="R50" s="258"/>
      <c r="S50" s="258"/>
    </row>
    <row r="51" spans="1:20">
      <c r="A51" t="str">
        <f t="shared" ref="A51:A56" si="3">A1</f>
        <v>EL PASO ELECTRIC</v>
      </c>
      <c r="S51" s="2" t="s">
        <v>1</v>
      </c>
    </row>
    <row r="52" spans="1:20">
      <c r="A52" s="1" t="str">
        <f t="shared" si="3"/>
        <v>2024 TEXAS FUEL RECONCILIATION FILING</v>
      </c>
      <c r="B52" s="4"/>
      <c r="C52" s="36"/>
      <c r="D52" s="4"/>
      <c r="E52" s="36"/>
      <c r="F52" s="36"/>
      <c r="S52" s="2" t="s">
        <v>84</v>
      </c>
    </row>
    <row r="53" spans="1:20">
      <c r="A53" s="1" t="str">
        <f t="shared" si="3"/>
        <v>SCHEDULE FR-4.2a:  UNIT DATA</v>
      </c>
      <c r="B53" s="4"/>
      <c r="C53" s="36"/>
      <c r="D53" s="4"/>
      <c r="E53" s="36"/>
      <c r="F53" s="36"/>
      <c r="S53" s="2"/>
    </row>
    <row r="54" spans="1:20">
      <c r="A54" s="1" t="str">
        <f t="shared" si="3"/>
        <v>SPONSOR: JEFF HUGHES/VICTOR MARTINEZ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20">
      <c r="A55" s="21" t="str">
        <f t="shared" si="3"/>
        <v>PREPARER:  KARA RANDLE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</row>
    <row r="56" spans="1:20">
      <c r="A56" s="21" t="str">
        <f t="shared" si="3"/>
        <v>FOR THE RECONCILIATION PERIOD APRIL 2022 THROUGH MARCH 2024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</row>
    <row r="57" spans="1:20">
      <c r="B57" s="4"/>
      <c r="C57" s="37"/>
      <c r="D57" s="4"/>
      <c r="E57" s="37"/>
      <c r="F57" s="37"/>
      <c r="G57" s="37"/>
      <c r="H57" s="37"/>
      <c r="I57" s="37"/>
      <c r="J57" s="37"/>
    </row>
    <row r="58" spans="1:20">
      <c r="A58" t="str">
        <f>A8</f>
        <v>RIO GRANDE UNIT 7</v>
      </c>
      <c r="B58" s="4"/>
      <c r="D58" s="4"/>
      <c r="E58" s="37"/>
      <c r="F58" s="37"/>
      <c r="G58" s="37"/>
      <c r="H58" s="37"/>
      <c r="I58" s="37"/>
      <c r="J58" s="37"/>
    </row>
    <row r="59" spans="1:20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</row>
    <row r="60" spans="1:20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</row>
    <row r="61" spans="1:20">
      <c r="B61" s="9" t="s">
        <v>22</v>
      </c>
      <c r="C61" s="10" t="s">
        <v>85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</row>
    <row r="62" spans="1:20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89" t="s">
        <v>41</v>
      </c>
      <c r="R62" s="190" t="s">
        <v>42</v>
      </c>
      <c r="S62" s="87" t="s">
        <v>43</v>
      </c>
    </row>
    <row r="63" spans="1:20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73"/>
      <c r="R63" s="173"/>
      <c r="S63" s="47"/>
    </row>
    <row r="64" spans="1:20" s="54" customFormat="1" ht="11.25" customHeight="1">
      <c r="A64" s="228" t="s">
        <v>72</v>
      </c>
      <c r="B64" s="113">
        <v>0</v>
      </c>
      <c r="C64" s="47">
        <f t="shared" ref="C64:C66" si="4">B64-D64</f>
        <v>127.9</v>
      </c>
      <c r="D64" s="88">
        <v>-127.9</v>
      </c>
      <c r="E64" s="116"/>
      <c r="F64" s="39">
        <v>91.465053760000004</v>
      </c>
      <c r="G64" s="46">
        <v>0</v>
      </c>
      <c r="H64" s="46">
        <v>8.5349462369999998</v>
      </c>
      <c r="I64" s="46">
        <v>0</v>
      </c>
      <c r="J64" s="24" t="s">
        <v>45</v>
      </c>
      <c r="K64" s="132">
        <v>0</v>
      </c>
      <c r="L64" s="108">
        <v>0</v>
      </c>
      <c r="M64" s="24">
        <v>0</v>
      </c>
      <c r="N64" s="116"/>
      <c r="O64" s="122" t="s">
        <v>45</v>
      </c>
      <c r="P64" s="120" t="s">
        <v>45</v>
      </c>
      <c r="Q64" s="229">
        <v>64.561999999999998</v>
      </c>
      <c r="R64" s="193">
        <f t="shared" ref="R64:R66" si="5">Q64</f>
        <v>64.561999999999998</v>
      </c>
      <c r="S64" s="50">
        <v>0</v>
      </c>
      <c r="T64" s="79">
        <f>F64+G64+H64</f>
        <v>99.999999997000003</v>
      </c>
    </row>
    <row r="65" spans="1:21" ht="11.25" customHeight="1">
      <c r="A65" s="57" t="s">
        <v>55</v>
      </c>
      <c r="B65" s="112">
        <v>0</v>
      </c>
      <c r="C65" s="48">
        <f t="shared" si="4"/>
        <v>103.6</v>
      </c>
      <c r="D65" s="83">
        <v>-103.6</v>
      </c>
      <c r="E65" s="49"/>
      <c r="F65" s="41">
        <v>100</v>
      </c>
      <c r="G65" s="40">
        <v>0</v>
      </c>
      <c r="H65" s="40">
        <v>0</v>
      </c>
      <c r="I65" s="40">
        <v>0</v>
      </c>
      <c r="J65" s="26" t="s">
        <v>45</v>
      </c>
      <c r="K65" s="90">
        <v>0</v>
      </c>
      <c r="L65" s="89">
        <v>0</v>
      </c>
      <c r="M65" s="26">
        <v>0</v>
      </c>
      <c r="N65" s="49"/>
      <c r="O65" s="27" t="s">
        <v>45</v>
      </c>
      <c r="P65" s="28" t="s">
        <v>45</v>
      </c>
      <c r="Q65" s="167">
        <v>142.2689</v>
      </c>
      <c r="R65" s="194">
        <f t="shared" si="5"/>
        <v>142.2689</v>
      </c>
      <c r="S65" s="51">
        <v>0</v>
      </c>
      <c r="T65" s="80">
        <f>F65+G65+H65</f>
        <v>100</v>
      </c>
      <c r="U65" s="81"/>
    </row>
    <row r="66" spans="1:21" ht="10.8" thickBot="1">
      <c r="A66" s="59" t="s">
        <v>73</v>
      </c>
      <c r="B66" s="112">
        <v>10005.1</v>
      </c>
      <c r="C66" s="48">
        <f t="shared" si="4"/>
        <v>837.80000000000109</v>
      </c>
      <c r="D66" s="83">
        <v>9167.2999999999993</v>
      </c>
      <c r="E66" s="49"/>
      <c r="F66" s="42">
        <v>87.224462369999998</v>
      </c>
      <c r="G66" s="43">
        <v>8.18</v>
      </c>
      <c r="H66" s="43">
        <v>0</v>
      </c>
      <c r="I66" s="43">
        <v>25.67</v>
      </c>
      <c r="J66" s="29" t="s">
        <v>45</v>
      </c>
      <c r="K66" s="93">
        <v>1</v>
      </c>
      <c r="L66" s="94">
        <v>0</v>
      </c>
      <c r="M66" s="29">
        <v>452.41</v>
      </c>
      <c r="N66" s="49"/>
      <c r="O66" s="44" t="s">
        <v>45</v>
      </c>
      <c r="P66" s="45" t="s">
        <v>45</v>
      </c>
      <c r="Q66" s="209">
        <v>126.1</v>
      </c>
      <c r="R66" s="174">
        <f t="shared" si="5"/>
        <v>126.1</v>
      </c>
      <c r="S66" s="53">
        <v>15627.921770318737</v>
      </c>
      <c r="T66" s="25">
        <f>F66+G66+H66</f>
        <v>95.404462370000005</v>
      </c>
    </row>
    <row r="67" spans="1:21" ht="11.4" thickTop="1" thickBot="1">
      <c r="A67" s="65" t="s">
        <v>61</v>
      </c>
      <c r="B67" s="69">
        <f>SUM(B64:B66)</f>
        <v>10005.1</v>
      </c>
      <c r="C67" s="70">
        <f>B67-D67</f>
        <v>1069.3000000000011</v>
      </c>
      <c r="D67" s="71">
        <f>SUM(D64:D66)</f>
        <v>8935.7999999999993</v>
      </c>
      <c r="E67" s="64"/>
      <c r="F67" s="72">
        <f>AVERAGE(F58:F66)</f>
        <v>92.896505376666667</v>
      </c>
      <c r="G67" s="73">
        <f>AVERAGE(G58:G66)</f>
        <v>2.7266666666666666</v>
      </c>
      <c r="H67" s="73">
        <f>AVERAGE(H58:H66)</f>
        <v>2.8449820789999998</v>
      </c>
      <c r="I67" s="73">
        <f>AVERAGE(I58:I66)</f>
        <v>8.5566666666666666</v>
      </c>
      <c r="J67" s="62" t="s">
        <v>45</v>
      </c>
      <c r="K67" s="91">
        <f>SUM(K64:K66)</f>
        <v>1</v>
      </c>
      <c r="L67" s="92">
        <f>SUM(L64:L66)</f>
        <v>0</v>
      </c>
      <c r="M67" s="62">
        <f>SUM(M64:M66)</f>
        <v>452.41</v>
      </c>
      <c r="N67" s="64"/>
      <c r="O67" s="67" t="s">
        <v>45</v>
      </c>
      <c r="P67" s="67" t="s">
        <v>45</v>
      </c>
      <c r="Q67" s="236">
        <f>SUM(Q64:Q66)</f>
        <v>332.93089999999995</v>
      </c>
      <c r="R67" s="195">
        <f>SUM(R64:R66)</f>
        <v>332.93089999999995</v>
      </c>
      <c r="S67" s="75">
        <f>((R67*1000)/D67)*1000</f>
        <v>37258.09664495624</v>
      </c>
      <c r="T67" s="25"/>
    </row>
    <row r="68" spans="1:21" ht="11.4" thickTop="1" thickBot="1">
      <c r="A68" s="65" t="s">
        <v>74</v>
      </c>
      <c r="B68" s="76">
        <f>B67+B35</f>
        <v>195382.41</v>
      </c>
      <c r="C68" s="77">
        <f>C67+C35</f>
        <v>14942.509999999993</v>
      </c>
      <c r="D68" s="78">
        <f>D67+D35</f>
        <v>180439.9</v>
      </c>
      <c r="E68" s="64"/>
      <c r="F68" s="72">
        <f>AVERAGE(F14:F34,F64:F66)</f>
        <v>76.702479838750008</v>
      </c>
      <c r="G68" s="73">
        <f>AVERAGE(G14:G34,G64:G66)</f>
        <v>5.7687499999999998</v>
      </c>
      <c r="H68" s="73">
        <f>AVERAGE(H14:H34,H64:H66)</f>
        <v>19.541456093208328</v>
      </c>
      <c r="I68" s="73">
        <f>AVERAGE(I14:I34,I64:I66)</f>
        <v>22.657499999999995</v>
      </c>
      <c r="J68" s="63" t="s">
        <v>45</v>
      </c>
      <c r="K68" s="95">
        <f>K67+K35</f>
        <v>13</v>
      </c>
      <c r="L68" s="96">
        <f>L67+L35</f>
        <v>1</v>
      </c>
      <c r="M68" s="63">
        <f>M67+M35</f>
        <v>7790.81</v>
      </c>
      <c r="N68" s="64"/>
      <c r="O68" s="69" t="s">
        <v>45</v>
      </c>
      <c r="P68" s="74" t="s">
        <v>45</v>
      </c>
      <c r="Q68" s="237">
        <f>Q67+Q35</f>
        <v>2595.9750999999997</v>
      </c>
      <c r="R68" s="179">
        <f>R67+R35</f>
        <v>2595.9750999999997</v>
      </c>
      <c r="S68" s="75">
        <f>((R68*1000)/D68)*1000</f>
        <v>14386.923845557438</v>
      </c>
      <c r="T68" s="25"/>
    </row>
    <row r="69" spans="1:21" ht="10.8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196"/>
      <c r="S69" s="32"/>
      <c r="T69" s="25"/>
    </row>
    <row r="70" spans="1:21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  <c r="T70" s="25"/>
    </row>
    <row r="71" spans="1:21">
      <c r="A71" s="33" t="s">
        <v>66</v>
      </c>
      <c r="B71" s="57" t="s">
        <v>67</v>
      </c>
      <c r="C71" s="32"/>
      <c r="D71" s="110"/>
      <c r="E71" s="32"/>
      <c r="F71" s="28"/>
      <c r="G71" s="32"/>
      <c r="H71" s="32"/>
      <c r="T71" s="25"/>
    </row>
    <row r="72" spans="1:21">
      <c r="B72" s="57"/>
      <c r="C72" s="57"/>
      <c r="D72" s="57"/>
      <c r="E72" s="57"/>
      <c r="F72" s="57"/>
      <c r="G72" s="57"/>
      <c r="H72" s="57"/>
      <c r="I72" s="57"/>
      <c r="J72" s="57"/>
      <c r="K72" s="57"/>
      <c r="T72" s="25"/>
    </row>
    <row r="73" spans="1:21">
      <c r="T73" s="25">
        <f>F73+G73+H73</f>
        <v>0</v>
      </c>
    </row>
    <row r="74" spans="1:21">
      <c r="Q74" s="258" t="s">
        <v>86</v>
      </c>
      <c r="R74" s="258"/>
      <c r="S74" s="258"/>
      <c r="T74" s="25">
        <f>F74+G74+H74</f>
        <v>0</v>
      </c>
    </row>
    <row r="75" spans="1:21">
      <c r="Q75" s="258"/>
      <c r="R75" s="258"/>
      <c r="S75" s="258"/>
      <c r="T75" s="25">
        <f>F75+G75+H75</f>
        <v>0</v>
      </c>
    </row>
    <row r="76" spans="1:21">
      <c r="Q76" s="258"/>
      <c r="R76" s="258"/>
      <c r="S76" s="258"/>
    </row>
    <row r="77" spans="1:21">
      <c r="Q77" s="258"/>
      <c r="R77" s="258"/>
      <c r="S77" s="258"/>
    </row>
    <row r="78" spans="1:21">
      <c r="Q78" s="258"/>
      <c r="R78" s="258"/>
      <c r="S78" s="258"/>
    </row>
    <row r="79" spans="1:21">
      <c r="Q79" s="258"/>
      <c r="R79" s="258"/>
      <c r="S79" s="258"/>
    </row>
    <row r="80" spans="1:21">
      <c r="Q80" s="258"/>
      <c r="R80" s="258"/>
      <c r="S80" s="258"/>
    </row>
    <row r="81" spans="17:19">
      <c r="Q81" s="258"/>
      <c r="R81" s="258"/>
      <c r="S81" s="258"/>
    </row>
    <row r="82" spans="17:19">
      <c r="Q82" s="258"/>
      <c r="R82" s="258"/>
      <c r="S82" s="258"/>
    </row>
    <row r="83" spans="17:19">
      <c r="Q83" s="258"/>
      <c r="R83" s="258"/>
      <c r="S83" s="258"/>
    </row>
    <row r="84" spans="17:19">
      <c r="Q84" s="258"/>
      <c r="R84" s="258"/>
      <c r="S84" s="258"/>
    </row>
    <row r="85" spans="17:19">
      <c r="Q85" s="258"/>
      <c r="R85" s="258"/>
      <c r="S85" s="258"/>
    </row>
    <row r="86" spans="17:19">
      <c r="Q86" s="258"/>
      <c r="R86" s="258"/>
      <c r="S86" s="258"/>
    </row>
    <row r="87" spans="17:19">
      <c r="Q87" s="258"/>
      <c r="R87" s="258"/>
      <c r="S87" s="258"/>
    </row>
  </sheetData>
  <mergeCells count="10">
    <mergeCell ref="Q74:S87"/>
    <mergeCell ref="O60:R60"/>
    <mergeCell ref="O10:R10"/>
    <mergeCell ref="B9:D9"/>
    <mergeCell ref="F9:M9"/>
    <mergeCell ref="O9:R9"/>
    <mergeCell ref="B59:D59"/>
    <mergeCell ref="F59:M59"/>
    <mergeCell ref="O59:R59"/>
    <mergeCell ref="Q37:S50"/>
  </mergeCells>
  <phoneticPr fontId="0" type="noConversion"/>
  <printOptions horizontalCentered="1"/>
  <pageMargins left="0.75" right="0.75" top="1" bottom="0.75" header="0.5" footer="0.5"/>
  <pageSetup scale="90" fitToHeight="2" orientation="landscape" r:id="rId1"/>
  <headerFooter alignWithMargins="0"/>
  <rowBreaks count="1" manualBreakCount="1">
    <brk id="50" max="16383" man="1"/>
  </rowBreaks>
  <ignoredErrors>
    <ignoredError sqref="B67:B68 R14 D67:E68 C68 J68:S68 J67:R67" unlockedFormula="1"/>
    <ignoredError sqref="C67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/>
  </sheetPr>
  <dimension ref="A1:W87"/>
  <sheetViews>
    <sheetView tabSelected="1" view="pageLayout" topLeftCell="C1" zoomScaleNormal="170" zoomScaleSheetLayoutView="115" workbookViewId="0">
      <selection activeCell="Q1" sqref="Q1"/>
    </sheetView>
  </sheetViews>
  <sheetFormatPr defaultColWidth="9.28515625" defaultRowHeight="10.199999999999999"/>
  <cols>
    <col min="1" max="1" width="10.85546875" customWidth="1"/>
    <col min="2" max="2" width="11.28515625" style="49" customWidth="1"/>
    <col min="3" max="3" width="8.85546875" customWidth="1"/>
    <col min="4" max="4" width="11.140625" style="49" customWidth="1"/>
    <col min="5" max="5" width="1" customWidth="1"/>
    <col min="6" max="6" width="9.85546875" customWidth="1"/>
    <col min="7" max="7" width="8.85546875" customWidth="1"/>
    <col min="8" max="8" width="10.140625" customWidth="1"/>
    <col min="9" max="10" width="8.85546875" customWidth="1"/>
    <col min="11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8.85546875" customWidth="1"/>
    <col min="20" max="21" width="0" hidden="1" customWidth="1"/>
  </cols>
  <sheetData>
    <row r="1" spans="1:20">
      <c r="A1" s="1" t="s">
        <v>0</v>
      </c>
      <c r="B1" s="4"/>
      <c r="C1" s="36"/>
      <c r="D1" s="4"/>
      <c r="E1" s="36"/>
      <c r="F1" s="36"/>
      <c r="S1" s="2" t="s">
        <v>1</v>
      </c>
    </row>
    <row r="2" spans="1:20">
      <c r="A2" s="1" t="s">
        <v>2</v>
      </c>
      <c r="B2" s="4"/>
      <c r="C2" s="36"/>
      <c r="D2" s="4"/>
      <c r="E2" s="36"/>
      <c r="F2" s="36"/>
      <c r="S2" s="2" t="s">
        <v>233</v>
      </c>
    </row>
    <row r="3" spans="1:20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>
      <c r="B7" s="4"/>
      <c r="D7" s="4"/>
      <c r="E7" s="37"/>
      <c r="F7" s="37"/>
      <c r="G7" s="37"/>
      <c r="H7" s="37"/>
      <c r="I7" s="37"/>
      <c r="J7" s="37"/>
    </row>
    <row r="8" spans="1:20">
      <c r="A8" t="s">
        <v>87</v>
      </c>
      <c r="B8" s="3"/>
      <c r="C8" s="3"/>
      <c r="D8" s="4"/>
      <c r="E8" s="4"/>
      <c r="F8" s="4"/>
      <c r="G8" s="4"/>
      <c r="H8" s="4"/>
      <c r="I8" s="4"/>
      <c r="J8" s="4"/>
    </row>
    <row r="9" spans="1:20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>
      <c r="B11" s="9" t="s">
        <v>22</v>
      </c>
      <c r="C11" s="10" t="s">
        <v>23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0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0">
      <c r="A13" t="s">
        <v>44</v>
      </c>
      <c r="B13" s="109"/>
      <c r="C13" s="8"/>
      <c r="D13" s="109"/>
      <c r="F13" s="16"/>
      <c r="G13" s="22"/>
      <c r="H13" s="199"/>
      <c r="I13" s="144"/>
      <c r="J13" s="22"/>
      <c r="K13" s="104"/>
      <c r="L13" s="104"/>
      <c r="M13" s="23"/>
      <c r="S13" s="23"/>
    </row>
    <row r="14" spans="1:20">
      <c r="A14" s="56" t="s">
        <v>78</v>
      </c>
      <c r="B14" s="112">
        <v>0</v>
      </c>
      <c r="C14" s="48">
        <f>B14-D14</f>
        <v>72.2</v>
      </c>
      <c r="D14" s="83">
        <v>-72.2</v>
      </c>
      <c r="E14" s="49"/>
      <c r="F14" s="41">
        <v>0</v>
      </c>
      <c r="G14" s="206">
        <v>0</v>
      </c>
      <c r="H14" s="206">
        <v>100</v>
      </c>
      <c r="I14" s="40">
        <v>0</v>
      </c>
      <c r="J14" s="40" t="s">
        <v>45</v>
      </c>
      <c r="K14" s="90">
        <v>0</v>
      </c>
      <c r="L14" s="89">
        <v>0</v>
      </c>
      <c r="M14" s="26">
        <v>0.02</v>
      </c>
      <c r="N14" s="49"/>
      <c r="O14" s="39" t="s">
        <v>45</v>
      </c>
      <c r="P14" s="46" t="s">
        <v>45</v>
      </c>
      <c r="Q14" s="169">
        <v>0</v>
      </c>
      <c r="R14" s="181">
        <f>Q14</f>
        <v>0</v>
      </c>
      <c r="S14" s="51">
        <v>0</v>
      </c>
      <c r="T14" s="25">
        <f t="shared" ref="T14:T29" si="0">F14+G14+H14</f>
        <v>100</v>
      </c>
    </row>
    <row r="15" spans="1:20">
      <c r="A15" s="56" t="s">
        <v>46</v>
      </c>
      <c r="B15" s="112">
        <v>1</v>
      </c>
      <c r="C15" s="48">
        <f t="shared" ref="C15:C34" si="1">B15-D15</f>
        <v>77.7</v>
      </c>
      <c r="D15" s="83">
        <v>-76.7</v>
      </c>
      <c r="E15" s="49"/>
      <c r="F15" s="41">
        <v>0</v>
      </c>
      <c r="G15" s="206">
        <v>0</v>
      </c>
      <c r="H15" s="206">
        <v>100</v>
      </c>
      <c r="I15" s="40">
        <v>0</v>
      </c>
      <c r="J15" s="40" t="s">
        <v>45</v>
      </c>
      <c r="K15" s="90">
        <v>0</v>
      </c>
      <c r="L15" s="89">
        <v>0</v>
      </c>
      <c r="M15" s="26">
        <v>0.02</v>
      </c>
      <c r="N15" s="49"/>
      <c r="O15" s="41" t="s">
        <v>45</v>
      </c>
      <c r="P15" s="40" t="s">
        <v>45</v>
      </c>
      <c r="Q15" s="171">
        <v>0</v>
      </c>
      <c r="R15" s="182">
        <f>Q15</f>
        <v>0</v>
      </c>
      <c r="S15" s="51">
        <v>0</v>
      </c>
      <c r="T15" s="25">
        <f t="shared" si="0"/>
        <v>100</v>
      </c>
    </row>
    <row r="16" spans="1:20">
      <c r="A16" s="57" t="s">
        <v>47</v>
      </c>
      <c r="B16" s="112">
        <v>27793.5</v>
      </c>
      <c r="C16" s="48">
        <f t="shared" si="1"/>
        <v>2685.5</v>
      </c>
      <c r="D16" s="83">
        <v>25108</v>
      </c>
      <c r="E16" s="49"/>
      <c r="F16" s="41">
        <v>40.950000000000003</v>
      </c>
      <c r="G16" s="206">
        <v>29.78</v>
      </c>
      <c r="H16" s="206">
        <v>41.18</v>
      </c>
      <c r="I16" s="40">
        <v>25.09</v>
      </c>
      <c r="J16" s="40" t="s">
        <v>45</v>
      </c>
      <c r="K16" s="90">
        <v>1</v>
      </c>
      <c r="L16" s="89">
        <v>0</v>
      </c>
      <c r="M16" s="26">
        <v>297.38</v>
      </c>
      <c r="N16" s="49"/>
      <c r="O16" s="41" t="s">
        <v>45</v>
      </c>
      <c r="P16" s="40" t="s">
        <v>45</v>
      </c>
      <c r="Q16" s="171">
        <v>287.58509999999995</v>
      </c>
      <c r="R16" s="182">
        <f t="shared" ref="R16:R34" si="2">Q16</f>
        <v>287.58509999999995</v>
      </c>
      <c r="S16" s="51">
        <v>11453.923052413571</v>
      </c>
      <c r="T16" s="25">
        <f t="shared" si="0"/>
        <v>111.91</v>
      </c>
    </row>
    <row r="17" spans="1:23">
      <c r="A17" s="57" t="s">
        <v>48</v>
      </c>
      <c r="B17" s="112">
        <v>54375.9</v>
      </c>
      <c r="C17" s="48">
        <f t="shared" si="1"/>
        <v>5012.5999999999985</v>
      </c>
      <c r="D17" s="83">
        <v>49363.3</v>
      </c>
      <c r="E17" s="49"/>
      <c r="F17" s="41">
        <v>85.77</v>
      </c>
      <c r="G17" s="206">
        <v>14.23</v>
      </c>
      <c r="H17" s="206">
        <v>0</v>
      </c>
      <c r="I17" s="40">
        <v>47.73</v>
      </c>
      <c r="J17" s="40" t="s">
        <v>45</v>
      </c>
      <c r="K17" s="90">
        <v>1</v>
      </c>
      <c r="L17" s="89">
        <v>1</v>
      </c>
      <c r="M17" s="26">
        <v>638.15</v>
      </c>
      <c r="N17" s="49"/>
      <c r="O17" s="41" t="s">
        <v>45</v>
      </c>
      <c r="P17" s="40" t="s">
        <v>45</v>
      </c>
      <c r="Q17" s="171">
        <v>543.26980000000003</v>
      </c>
      <c r="R17" s="182">
        <f t="shared" si="2"/>
        <v>543.26980000000003</v>
      </c>
      <c r="S17" s="51">
        <v>11005.540553407085</v>
      </c>
      <c r="T17" s="25">
        <f t="shared" si="0"/>
        <v>100</v>
      </c>
    </row>
    <row r="18" spans="1:23">
      <c r="A18" s="57" t="s">
        <v>49</v>
      </c>
      <c r="B18" s="112">
        <v>63068.2</v>
      </c>
      <c r="C18" s="48">
        <f t="shared" si="1"/>
        <v>5819.5999999999985</v>
      </c>
      <c r="D18" s="83">
        <v>57248.6</v>
      </c>
      <c r="E18" s="49"/>
      <c r="F18" s="41">
        <v>100</v>
      </c>
      <c r="G18" s="206">
        <v>0</v>
      </c>
      <c r="H18" s="206">
        <v>0</v>
      </c>
      <c r="I18" s="40">
        <v>55.36</v>
      </c>
      <c r="J18" s="40" t="s">
        <v>45</v>
      </c>
      <c r="K18" s="90">
        <v>0</v>
      </c>
      <c r="L18" s="89">
        <v>0</v>
      </c>
      <c r="M18" s="26">
        <v>744</v>
      </c>
      <c r="N18" s="49"/>
      <c r="O18" s="41" t="s">
        <v>45</v>
      </c>
      <c r="P18" s="40" t="s">
        <v>45</v>
      </c>
      <c r="Q18" s="171">
        <v>630.72919999999999</v>
      </c>
      <c r="R18" s="182">
        <f t="shared" si="2"/>
        <v>630.72919999999999</v>
      </c>
      <c r="S18" s="51">
        <v>11017.373350614687</v>
      </c>
      <c r="T18" s="25">
        <f t="shared" si="0"/>
        <v>100</v>
      </c>
    </row>
    <row r="19" spans="1:23">
      <c r="A19" s="57" t="s">
        <v>50</v>
      </c>
      <c r="B19" s="112">
        <v>45386.2</v>
      </c>
      <c r="C19" s="48">
        <f t="shared" si="1"/>
        <v>4744</v>
      </c>
      <c r="D19" s="83">
        <v>40642.199999999997</v>
      </c>
      <c r="E19" s="49"/>
      <c r="F19" s="41">
        <v>85.7</v>
      </c>
      <c r="G19" s="206">
        <v>10.76</v>
      </c>
      <c r="H19" s="206">
        <v>7.23</v>
      </c>
      <c r="I19" s="40">
        <v>40.61</v>
      </c>
      <c r="J19" s="40" t="s">
        <v>45</v>
      </c>
      <c r="K19" s="90">
        <v>1</v>
      </c>
      <c r="L19" s="89">
        <v>1</v>
      </c>
      <c r="M19" s="26">
        <v>422.56</v>
      </c>
      <c r="N19" s="49"/>
      <c r="O19" s="41" t="s">
        <v>45</v>
      </c>
      <c r="P19" s="40" t="s">
        <v>45</v>
      </c>
      <c r="Q19" s="171">
        <v>465.03440000000001</v>
      </c>
      <c r="R19" s="182">
        <f t="shared" si="2"/>
        <v>465.03440000000001</v>
      </c>
      <c r="S19" s="51">
        <v>11442.156182490124</v>
      </c>
      <c r="T19" s="25">
        <f t="shared" si="0"/>
        <v>103.69000000000001</v>
      </c>
    </row>
    <row r="20" spans="1:23">
      <c r="A20" s="57" t="s">
        <v>51</v>
      </c>
      <c r="B20" s="112">
        <v>4956.1000000000004</v>
      </c>
      <c r="C20" s="48">
        <f t="shared" si="1"/>
        <v>578.20000000000073</v>
      </c>
      <c r="D20" s="83">
        <v>4377.8999999999996</v>
      </c>
      <c r="E20" s="49"/>
      <c r="F20" s="41">
        <v>18.350000000000001</v>
      </c>
      <c r="G20" s="206">
        <v>0</v>
      </c>
      <c r="H20" s="206">
        <v>70.02</v>
      </c>
      <c r="I20" s="40">
        <v>4</v>
      </c>
      <c r="J20" s="40" t="s">
        <v>45</v>
      </c>
      <c r="K20" s="90">
        <v>0</v>
      </c>
      <c r="L20" s="89">
        <v>0</v>
      </c>
      <c r="M20" s="26">
        <v>69.95</v>
      </c>
      <c r="N20" s="49"/>
      <c r="O20" s="41" t="s">
        <v>45</v>
      </c>
      <c r="P20" s="40" t="s">
        <v>45</v>
      </c>
      <c r="Q20" s="171">
        <v>50.514300000000006</v>
      </c>
      <c r="R20" s="182">
        <f t="shared" si="2"/>
        <v>50.514300000000006</v>
      </c>
      <c r="S20" s="51">
        <v>11538.477352155145</v>
      </c>
      <c r="T20" s="25">
        <f t="shared" si="0"/>
        <v>88.37</v>
      </c>
    </row>
    <row r="21" spans="1:23">
      <c r="A21" s="58" t="s">
        <v>52</v>
      </c>
      <c r="B21" s="112">
        <v>0.01</v>
      </c>
      <c r="C21" s="48">
        <f t="shared" si="1"/>
        <v>20.51</v>
      </c>
      <c r="D21" s="83">
        <v>-20.5</v>
      </c>
      <c r="E21" s="49"/>
      <c r="F21" s="41">
        <v>0</v>
      </c>
      <c r="G21" s="206">
        <v>0</v>
      </c>
      <c r="H21" s="206">
        <v>100</v>
      </c>
      <c r="I21" s="40">
        <v>0</v>
      </c>
      <c r="J21" s="40" t="s">
        <v>45</v>
      </c>
      <c r="K21" s="90">
        <v>0</v>
      </c>
      <c r="L21" s="89">
        <v>0</v>
      </c>
      <c r="M21" s="26">
        <v>0.02</v>
      </c>
      <c r="N21" s="49"/>
      <c r="O21" s="41" t="s">
        <v>45</v>
      </c>
      <c r="P21" s="40" t="s">
        <v>45</v>
      </c>
      <c r="Q21" s="171">
        <v>0</v>
      </c>
      <c r="R21" s="182">
        <f t="shared" si="2"/>
        <v>0</v>
      </c>
      <c r="S21" s="51">
        <v>0</v>
      </c>
      <c r="T21" s="25">
        <f t="shared" si="0"/>
        <v>100</v>
      </c>
    </row>
    <row r="22" spans="1:23">
      <c r="A22" s="57" t="s">
        <v>53</v>
      </c>
      <c r="B22" s="112">
        <v>38635.800000000003</v>
      </c>
      <c r="C22" s="48">
        <f t="shared" si="1"/>
        <v>3190.3000000000029</v>
      </c>
      <c r="D22" s="83">
        <v>35445.5</v>
      </c>
      <c r="E22" s="49"/>
      <c r="F22" s="41">
        <v>35.11</v>
      </c>
      <c r="G22" s="206">
        <v>0</v>
      </c>
      <c r="H22" s="206">
        <v>35.479999999999997</v>
      </c>
      <c r="I22" s="40">
        <v>32.409999999999997</v>
      </c>
      <c r="J22" s="40" t="s">
        <v>45</v>
      </c>
      <c r="K22" s="90">
        <v>1</v>
      </c>
      <c r="L22" s="89">
        <v>0</v>
      </c>
      <c r="M22" s="26">
        <v>480</v>
      </c>
      <c r="N22" s="49"/>
      <c r="O22" s="41" t="s">
        <v>45</v>
      </c>
      <c r="P22" s="40" t="s">
        <v>45</v>
      </c>
      <c r="Q22" s="171">
        <v>403.85</v>
      </c>
      <c r="R22" s="182">
        <f t="shared" si="2"/>
        <v>403.85</v>
      </c>
      <c r="S22" s="51">
        <v>11387</v>
      </c>
      <c r="T22" s="25">
        <f t="shared" si="0"/>
        <v>70.59</v>
      </c>
    </row>
    <row r="23" spans="1:23">
      <c r="A23" s="82" t="s">
        <v>54</v>
      </c>
      <c r="B23" s="112">
        <v>17521.099999999999</v>
      </c>
      <c r="C23" s="48">
        <f t="shared" si="1"/>
        <v>1651.2999999999993</v>
      </c>
      <c r="D23" s="83">
        <v>15869.8</v>
      </c>
      <c r="E23" s="49"/>
      <c r="F23" s="41">
        <v>22.78</v>
      </c>
      <c r="G23" s="40">
        <v>0</v>
      </c>
      <c r="H23" s="40">
        <v>58.15</v>
      </c>
      <c r="I23" s="40">
        <v>14.51</v>
      </c>
      <c r="J23" s="40" t="s">
        <v>45</v>
      </c>
      <c r="K23" s="90">
        <v>1</v>
      </c>
      <c r="L23" s="89">
        <v>0</v>
      </c>
      <c r="M23" s="26">
        <v>311.37</v>
      </c>
      <c r="N23" s="49"/>
      <c r="O23" s="41" t="s">
        <v>45</v>
      </c>
      <c r="P23" s="40" t="s">
        <v>45</v>
      </c>
      <c r="Q23" s="171">
        <v>181.63499999999999</v>
      </c>
      <c r="R23" s="182">
        <f t="shared" si="2"/>
        <v>181.63499999999999</v>
      </c>
      <c r="S23" s="51">
        <v>11445.32382260646</v>
      </c>
      <c r="T23" s="25">
        <f t="shared" si="0"/>
        <v>80.930000000000007</v>
      </c>
      <c r="W23" s="97"/>
    </row>
    <row r="24" spans="1:23">
      <c r="A24" t="s">
        <v>55</v>
      </c>
      <c r="B24" s="112">
        <v>21090.5</v>
      </c>
      <c r="C24" s="48">
        <f t="shared" si="1"/>
        <v>1834.4000000000015</v>
      </c>
      <c r="D24" s="83">
        <v>19256.099999999999</v>
      </c>
      <c r="E24" s="49"/>
      <c r="F24" s="41">
        <v>82.47</v>
      </c>
      <c r="G24" s="40">
        <v>9.15</v>
      </c>
      <c r="H24" s="40">
        <v>13.08</v>
      </c>
      <c r="I24" s="40">
        <v>19.489999999999998</v>
      </c>
      <c r="J24" s="40" t="s">
        <v>45</v>
      </c>
      <c r="K24" s="90">
        <v>2</v>
      </c>
      <c r="L24" s="89">
        <v>0</v>
      </c>
      <c r="M24" s="26">
        <v>296.54000000000002</v>
      </c>
      <c r="N24" s="49"/>
      <c r="O24" s="41" t="s">
        <v>45</v>
      </c>
      <c r="P24" s="40" t="s">
        <v>45</v>
      </c>
      <c r="Q24" s="171">
        <v>242.06950000000001</v>
      </c>
      <c r="R24" s="182">
        <f t="shared" si="2"/>
        <v>242.06950000000001</v>
      </c>
      <c r="S24" s="51">
        <v>12571.055405819456</v>
      </c>
      <c r="T24" s="25">
        <f t="shared" si="0"/>
        <v>104.7</v>
      </c>
      <c r="W24" s="97"/>
    </row>
    <row r="25" spans="1:23">
      <c r="A25" t="s">
        <v>56</v>
      </c>
      <c r="B25" s="112">
        <v>49968.7</v>
      </c>
      <c r="C25" s="48">
        <f t="shared" si="1"/>
        <v>3843.5999999999985</v>
      </c>
      <c r="D25" s="83">
        <v>46125.1</v>
      </c>
      <c r="E25" s="49"/>
      <c r="F25" s="41">
        <v>78.64</v>
      </c>
      <c r="G25" s="40">
        <v>9.18</v>
      </c>
      <c r="H25" s="40">
        <v>11.64</v>
      </c>
      <c r="I25" s="40">
        <v>42.17</v>
      </c>
      <c r="J25" s="40" t="s">
        <v>45</v>
      </c>
      <c r="K25" s="90">
        <v>2</v>
      </c>
      <c r="L25" s="89">
        <v>0</v>
      </c>
      <c r="M25" s="26">
        <v>588.15</v>
      </c>
      <c r="N25" s="49"/>
      <c r="O25" s="41" t="s">
        <v>45</v>
      </c>
      <c r="P25" s="40" t="s">
        <v>45</v>
      </c>
      <c r="Q25" s="171">
        <v>486.7792</v>
      </c>
      <c r="R25" s="182">
        <f t="shared" si="2"/>
        <v>486.7792</v>
      </c>
      <c r="S25" s="51">
        <v>10553.455710665126</v>
      </c>
      <c r="T25" s="25">
        <f t="shared" si="0"/>
        <v>99.46</v>
      </c>
      <c r="W25" s="97"/>
    </row>
    <row r="26" spans="1:23">
      <c r="A26" s="55" t="s">
        <v>57</v>
      </c>
      <c r="B26" s="112">
        <v>70337.600000000006</v>
      </c>
      <c r="C26" s="48">
        <f t="shared" si="1"/>
        <v>5700.5000000000073</v>
      </c>
      <c r="D26" s="83">
        <v>64637.1</v>
      </c>
      <c r="E26" s="60"/>
      <c r="F26" s="41">
        <v>96.62</v>
      </c>
      <c r="G26" s="40">
        <v>3.38</v>
      </c>
      <c r="H26" s="40">
        <v>0</v>
      </c>
      <c r="I26" s="40">
        <v>61.07</v>
      </c>
      <c r="J26" s="40" t="s">
        <v>45</v>
      </c>
      <c r="K26" s="105">
        <v>1</v>
      </c>
      <c r="L26" s="106">
        <v>0</v>
      </c>
      <c r="M26" s="26">
        <v>695.63</v>
      </c>
      <c r="N26" s="60"/>
      <c r="O26" s="41" t="s">
        <v>45</v>
      </c>
      <c r="P26" s="40" t="s">
        <v>45</v>
      </c>
      <c r="Q26" s="171">
        <v>662.74390000000005</v>
      </c>
      <c r="R26" s="182">
        <f t="shared" si="2"/>
        <v>662.74390000000005</v>
      </c>
      <c r="S26" s="51">
        <v>10253.304990477605</v>
      </c>
      <c r="T26" s="25">
        <f t="shared" si="0"/>
        <v>100</v>
      </c>
      <c r="W26" s="97"/>
    </row>
    <row r="27" spans="1:23">
      <c r="A27" s="56" t="s">
        <v>46</v>
      </c>
      <c r="B27" s="112">
        <v>58246</v>
      </c>
      <c r="C27" s="48">
        <f t="shared" si="1"/>
        <v>5380</v>
      </c>
      <c r="D27" s="83">
        <v>52866</v>
      </c>
      <c r="E27" s="60"/>
      <c r="F27" s="41">
        <v>88.52</v>
      </c>
      <c r="G27" s="40">
        <v>0</v>
      </c>
      <c r="H27" s="40">
        <v>9.27</v>
      </c>
      <c r="I27" s="40">
        <v>48.34</v>
      </c>
      <c r="J27" s="40" t="s">
        <v>45</v>
      </c>
      <c r="K27" s="90">
        <v>1</v>
      </c>
      <c r="L27" s="106">
        <v>0</v>
      </c>
      <c r="M27" s="26">
        <v>675</v>
      </c>
      <c r="N27" s="60"/>
      <c r="O27" s="41" t="s">
        <v>45</v>
      </c>
      <c r="P27" s="40" t="s">
        <v>45</v>
      </c>
      <c r="Q27" s="171">
        <v>560.52340000000004</v>
      </c>
      <c r="R27" s="182">
        <f t="shared" si="2"/>
        <v>560.52340000000004</v>
      </c>
      <c r="S27" s="51">
        <v>10602.720084742557</v>
      </c>
      <c r="T27" s="25">
        <f t="shared" si="0"/>
        <v>97.789999999999992</v>
      </c>
      <c r="W27" s="97"/>
    </row>
    <row r="28" spans="1:23">
      <c r="A28" s="57" t="s">
        <v>47</v>
      </c>
      <c r="B28" s="112">
        <v>67878</v>
      </c>
      <c r="C28" s="48">
        <f t="shared" si="1"/>
        <v>5857</v>
      </c>
      <c r="D28" s="83">
        <v>62021</v>
      </c>
      <c r="E28" s="60"/>
      <c r="F28" s="41">
        <v>88.16</v>
      </c>
      <c r="G28" s="40">
        <v>11.84</v>
      </c>
      <c r="H28" s="40">
        <v>0</v>
      </c>
      <c r="I28" s="40">
        <v>61.97</v>
      </c>
      <c r="J28" s="40" t="s">
        <v>45</v>
      </c>
      <c r="K28" s="105">
        <v>0</v>
      </c>
      <c r="L28" s="106">
        <v>0</v>
      </c>
      <c r="M28" s="26">
        <v>634.73</v>
      </c>
      <c r="N28" s="60"/>
      <c r="O28" s="41" t="s">
        <v>45</v>
      </c>
      <c r="P28" s="40" t="s">
        <v>45</v>
      </c>
      <c r="Q28" s="171">
        <v>653.42489999999998</v>
      </c>
      <c r="R28" s="182">
        <f t="shared" si="2"/>
        <v>653.42489999999998</v>
      </c>
      <c r="S28" s="51">
        <v>10535.542800019348</v>
      </c>
      <c r="T28" s="25">
        <f t="shared" si="0"/>
        <v>100</v>
      </c>
      <c r="W28" s="97"/>
    </row>
    <row r="29" spans="1:23">
      <c r="A29" s="57" t="s">
        <v>48</v>
      </c>
      <c r="B29" s="112">
        <v>75031</v>
      </c>
      <c r="C29" s="48">
        <f t="shared" si="1"/>
        <v>5466</v>
      </c>
      <c r="D29" s="83">
        <v>69565</v>
      </c>
      <c r="E29" s="60"/>
      <c r="F29" s="41">
        <v>83.55</v>
      </c>
      <c r="G29" s="40">
        <v>16.45</v>
      </c>
      <c r="H29" s="40">
        <v>0</v>
      </c>
      <c r="I29" s="40">
        <v>67.27</v>
      </c>
      <c r="J29" s="40" t="s">
        <v>45</v>
      </c>
      <c r="K29" s="105">
        <v>1</v>
      </c>
      <c r="L29" s="106">
        <v>2</v>
      </c>
      <c r="M29" s="26">
        <v>621.58000000000004</v>
      </c>
      <c r="N29" s="60"/>
      <c r="O29" s="41" t="s">
        <v>45</v>
      </c>
      <c r="P29" s="40" t="s">
        <v>45</v>
      </c>
      <c r="Q29" s="171">
        <v>724.16200000000003</v>
      </c>
      <c r="R29" s="182">
        <f t="shared" si="2"/>
        <v>724.16200000000003</v>
      </c>
      <c r="S29" s="51">
        <v>10409.861280816502</v>
      </c>
      <c r="T29" s="25">
        <f t="shared" si="0"/>
        <v>100</v>
      </c>
      <c r="U29" t="s">
        <v>80</v>
      </c>
      <c r="W29" s="97"/>
    </row>
    <row r="30" spans="1:23" ht="12.75" customHeight="1">
      <c r="A30" s="57" t="s">
        <v>49</v>
      </c>
      <c r="B30" s="112">
        <v>83943</v>
      </c>
      <c r="C30" s="48">
        <f t="shared" si="1"/>
        <v>5987</v>
      </c>
      <c r="D30" s="83">
        <v>77956</v>
      </c>
      <c r="E30" s="60"/>
      <c r="F30" s="41">
        <v>87.72</v>
      </c>
      <c r="G30" s="40">
        <v>12.28</v>
      </c>
      <c r="H30" s="40">
        <v>0</v>
      </c>
      <c r="I30" s="40">
        <v>75.38</v>
      </c>
      <c r="J30" s="40" t="s">
        <v>45</v>
      </c>
      <c r="K30" s="105">
        <v>1</v>
      </c>
      <c r="L30" s="106">
        <v>0</v>
      </c>
      <c r="M30" s="26">
        <v>652.66999999999996</v>
      </c>
      <c r="N30" s="60"/>
      <c r="O30" s="41" t="s">
        <v>45</v>
      </c>
      <c r="P30" s="40" t="s">
        <v>45</v>
      </c>
      <c r="Q30" s="171">
        <v>810.57449999999994</v>
      </c>
      <c r="R30" s="182">
        <f t="shared" si="2"/>
        <v>810.57449999999994</v>
      </c>
      <c r="S30" s="51">
        <v>10397.846220945148</v>
      </c>
      <c r="W30" s="97"/>
    </row>
    <row r="31" spans="1:23">
      <c r="A31" s="57" t="s">
        <v>50</v>
      </c>
      <c r="B31" s="112">
        <v>83683</v>
      </c>
      <c r="C31" s="48">
        <f t="shared" si="1"/>
        <v>6238</v>
      </c>
      <c r="D31" s="83">
        <v>77445</v>
      </c>
      <c r="E31" s="60"/>
      <c r="F31" s="41">
        <v>100</v>
      </c>
      <c r="G31" s="40">
        <v>0</v>
      </c>
      <c r="H31" s="40">
        <v>0</v>
      </c>
      <c r="I31" s="40">
        <v>77.38</v>
      </c>
      <c r="J31" s="40" t="s">
        <v>45</v>
      </c>
      <c r="K31" s="90">
        <v>0</v>
      </c>
      <c r="L31" s="106">
        <v>0</v>
      </c>
      <c r="M31" s="26">
        <v>720</v>
      </c>
      <c r="N31" s="60"/>
      <c r="O31" s="41" t="s">
        <v>45</v>
      </c>
      <c r="P31" s="40" t="s">
        <v>45</v>
      </c>
      <c r="Q31" s="171">
        <v>810.59609999999998</v>
      </c>
      <c r="R31" s="182">
        <f t="shared" si="2"/>
        <v>810.59609999999998</v>
      </c>
      <c r="S31" s="51">
        <v>10466.732519852798</v>
      </c>
      <c r="W31" s="97"/>
    </row>
    <row r="32" spans="1:23">
      <c r="A32" s="57" t="s">
        <v>58</v>
      </c>
      <c r="B32" s="112">
        <v>75151</v>
      </c>
      <c r="C32" s="48">
        <f t="shared" si="1"/>
        <v>5599</v>
      </c>
      <c r="D32" s="83">
        <v>69552</v>
      </c>
      <c r="E32" s="60"/>
      <c r="F32" s="41">
        <v>85.94</v>
      </c>
      <c r="G32" s="40">
        <v>14.06</v>
      </c>
      <c r="H32" s="40">
        <v>0</v>
      </c>
      <c r="I32" s="40">
        <v>63.59</v>
      </c>
      <c r="J32" s="40" t="s">
        <v>45</v>
      </c>
      <c r="K32" s="105">
        <v>1</v>
      </c>
      <c r="L32" s="106">
        <v>0</v>
      </c>
      <c r="M32" s="26">
        <v>639.38</v>
      </c>
      <c r="N32" s="60"/>
      <c r="O32" s="41" t="s">
        <v>45</v>
      </c>
      <c r="P32" s="40" t="s">
        <v>45</v>
      </c>
      <c r="Q32" s="171">
        <v>719.29559999999992</v>
      </c>
      <c r="R32" s="182">
        <f t="shared" si="2"/>
        <v>719.29559999999992</v>
      </c>
      <c r="S32" s="51">
        <v>10341.839199447895</v>
      </c>
      <c r="W32" s="97"/>
    </row>
    <row r="33" spans="1:23">
      <c r="A33" s="58" t="s">
        <v>59</v>
      </c>
      <c r="B33" s="112">
        <v>53681</v>
      </c>
      <c r="C33" s="48">
        <f t="shared" si="1"/>
        <v>5110</v>
      </c>
      <c r="D33" s="83">
        <v>48571</v>
      </c>
      <c r="E33" s="60"/>
      <c r="F33" s="41">
        <v>90.63</v>
      </c>
      <c r="G33" s="40">
        <v>9.3800000000000008</v>
      </c>
      <c r="H33" s="40">
        <v>0</v>
      </c>
      <c r="I33" s="40">
        <v>45.89</v>
      </c>
      <c r="J33" s="40" t="s">
        <v>45</v>
      </c>
      <c r="K33" s="105">
        <v>1</v>
      </c>
      <c r="L33" s="106">
        <v>0</v>
      </c>
      <c r="M33" s="26">
        <v>652.5</v>
      </c>
      <c r="N33" s="60"/>
      <c r="O33" s="41" t="s">
        <v>45</v>
      </c>
      <c r="P33" s="40" t="s">
        <v>45</v>
      </c>
      <c r="Q33" s="171">
        <v>515.9742</v>
      </c>
      <c r="R33" s="182">
        <f t="shared" si="2"/>
        <v>515.9742</v>
      </c>
      <c r="S33" s="51">
        <v>10623.091968458546</v>
      </c>
      <c r="W33" s="97"/>
    </row>
    <row r="34" spans="1:23" ht="10.8" thickBot="1">
      <c r="A34" s="57" t="s">
        <v>60</v>
      </c>
      <c r="B34" s="112">
        <v>43717</v>
      </c>
      <c r="C34" s="48">
        <f t="shared" si="1"/>
        <v>4426</v>
      </c>
      <c r="D34" s="83">
        <v>39291</v>
      </c>
      <c r="E34" s="60"/>
      <c r="F34" s="41">
        <v>77.319999999999993</v>
      </c>
      <c r="G34" s="40">
        <v>22.54</v>
      </c>
      <c r="H34" s="40">
        <v>0</v>
      </c>
      <c r="I34" s="40">
        <v>29.53</v>
      </c>
      <c r="J34" s="40" t="s">
        <v>45</v>
      </c>
      <c r="K34" s="105">
        <v>0</v>
      </c>
      <c r="L34" s="106">
        <v>4</v>
      </c>
      <c r="M34" s="26">
        <v>576.27</v>
      </c>
      <c r="N34" s="60"/>
      <c r="O34" s="41" t="s">
        <v>45</v>
      </c>
      <c r="P34" s="40" t="s">
        <v>45</v>
      </c>
      <c r="Q34" s="171">
        <v>422.47620000000001</v>
      </c>
      <c r="R34" s="182">
        <f t="shared" si="2"/>
        <v>422.47620000000001</v>
      </c>
      <c r="S34" s="51">
        <v>13083.404044470595</v>
      </c>
      <c r="W34" s="97"/>
    </row>
    <row r="35" spans="1:23" ht="11.4" thickTop="1" thickBot="1">
      <c r="A35" s="86" t="s">
        <v>61</v>
      </c>
      <c r="B35" s="69">
        <f>SUM(B14:B34)</f>
        <v>934464.6100000001</v>
      </c>
      <c r="C35" s="70">
        <f>B35-D35</f>
        <v>79293.410000000149</v>
      </c>
      <c r="D35" s="71">
        <f>SUM(D14:D34)</f>
        <v>855171.2</v>
      </c>
      <c r="E35" s="64"/>
      <c r="F35" s="72">
        <f>AVERAGE(F14:F34)</f>
        <v>64.201428571428579</v>
      </c>
      <c r="G35" s="73">
        <f>AVERAGE(G14:G34)</f>
        <v>7.7633333333333319</v>
      </c>
      <c r="H35" s="73">
        <f>AVERAGE(H14:H34)</f>
        <v>26.002380952380957</v>
      </c>
      <c r="I35" s="73">
        <f>AVERAGE(I14:I34)</f>
        <v>38.656666666666666</v>
      </c>
      <c r="J35" s="63" t="s">
        <v>45</v>
      </c>
      <c r="K35" s="95">
        <f>SUM(K14:K34)</f>
        <v>15</v>
      </c>
      <c r="L35" s="96">
        <f>SUM(L14:L34)</f>
        <v>8</v>
      </c>
      <c r="M35" s="63">
        <f>SUM(M14:M34)</f>
        <v>9715.92</v>
      </c>
      <c r="N35" s="64"/>
      <c r="O35" s="69" t="s">
        <v>45</v>
      </c>
      <c r="P35" s="74" t="s">
        <v>45</v>
      </c>
      <c r="Q35" s="178">
        <f>SUM(Q14:Q34)</f>
        <v>9171.2372999999989</v>
      </c>
      <c r="R35" s="71">
        <f>SUM(R14:R34)</f>
        <v>9171.2372999999989</v>
      </c>
      <c r="S35" s="75">
        <f>((R35*1000)/D35)*1000</f>
        <v>10724.445935503909</v>
      </c>
    </row>
    <row r="36" spans="1:23" ht="10.8" thickTop="1">
      <c r="A36" s="33"/>
      <c r="B36" s="57"/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23">
      <c r="A37" s="34" t="s">
        <v>62</v>
      </c>
      <c r="B37" s="57" t="s">
        <v>63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88</v>
      </c>
      <c r="R37" s="258"/>
      <c r="S37" s="258"/>
    </row>
    <row r="38" spans="1:23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23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23">
      <c r="B40" s="268"/>
      <c r="C40" s="268"/>
      <c r="D40" s="268"/>
      <c r="E40" s="268"/>
      <c r="F40" s="268"/>
      <c r="G40" s="268"/>
      <c r="H40" s="268"/>
      <c r="I40" s="268"/>
      <c r="J40" s="57"/>
      <c r="Q40" s="258"/>
      <c r="R40" s="258"/>
      <c r="S40" s="258"/>
      <c r="T40" s="25"/>
    </row>
    <row r="41" spans="1:23">
      <c r="B41" s="268"/>
      <c r="C41" s="268"/>
      <c r="D41" s="268"/>
      <c r="E41" s="268"/>
      <c r="F41" s="268"/>
      <c r="G41" s="268"/>
      <c r="H41" s="268"/>
      <c r="I41" s="268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23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23">
      <c r="Q43" s="258"/>
      <c r="R43" s="258"/>
      <c r="S43" s="258"/>
    </row>
    <row r="44" spans="1:23">
      <c r="Q44" s="258"/>
      <c r="R44" s="258"/>
      <c r="S44" s="258"/>
    </row>
    <row r="45" spans="1:23">
      <c r="Q45" s="258"/>
      <c r="R45" s="258"/>
      <c r="S45" s="258"/>
    </row>
    <row r="46" spans="1:23">
      <c r="Q46" s="258"/>
      <c r="R46" s="258"/>
      <c r="S46" s="258"/>
    </row>
    <row r="47" spans="1:23">
      <c r="Q47" s="258"/>
      <c r="R47" s="258"/>
      <c r="S47" s="258"/>
    </row>
    <row r="48" spans="1:23">
      <c r="Q48" s="258"/>
      <c r="R48" s="258"/>
      <c r="S48" s="258"/>
    </row>
    <row r="49" spans="1:19">
      <c r="Q49" s="258"/>
      <c r="R49" s="258"/>
      <c r="S49" s="258"/>
    </row>
    <row r="50" spans="1:19" ht="8.25" customHeight="1">
      <c r="Q50" s="258"/>
      <c r="R50" s="258"/>
      <c r="S50" s="258"/>
    </row>
    <row r="51" spans="1:19">
      <c r="A51" s="1" t="s">
        <v>0</v>
      </c>
      <c r="S51" s="2" t="s">
        <v>1</v>
      </c>
    </row>
    <row r="52" spans="1:19">
      <c r="A52" s="1" t="s">
        <v>2</v>
      </c>
      <c r="B52" s="4"/>
      <c r="C52" s="36"/>
      <c r="D52" s="4"/>
      <c r="E52" s="36"/>
      <c r="F52" s="36"/>
      <c r="S52" s="2" t="s">
        <v>234</v>
      </c>
    </row>
    <row r="53" spans="1:19">
      <c r="A53" s="1" t="s">
        <v>4</v>
      </c>
      <c r="B53" s="4"/>
      <c r="C53" s="36"/>
      <c r="D53" s="4"/>
      <c r="E53" s="36"/>
      <c r="F53" s="36"/>
      <c r="S53" s="2"/>
    </row>
    <row r="54" spans="1:19">
      <c r="A54" s="21" t="s">
        <v>5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19">
      <c r="A55" s="21" t="s">
        <v>6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</row>
    <row r="56" spans="1:19">
      <c r="A56" s="1" t="s">
        <v>7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</row>
    <row r="57" spans="1:19">
      <c r="B57" s="4"/>
      <c r="C57" s="37"/>
      <c r="D57" s="4"/>
      <c r="E57" s="37"/>
      <c r="F57" s="37"/>
      <c r="G57" s="37"/>
      <c r="H57" s="37"/>
      <c r="I57" s="37"/>
      <c r="J57" s="37"/>
    </row>
    <row r="58" spans="1:19">
      <c r="A58" t="str">
        <f>A8</f>
        <v>RIO GRANDE UNIT 8</v>
      </c>
      <c r="B58" s="4"/>
      <c r="D58" s="4"/>
      <c r="E58" s="37"/>
      <c r="F58" s="37"/>
      <c r="G58" s="37"/>
      <c r="H58" s="37"/>
      <c r="I58" s="37"/>
      <c r="J58" s="37"/>
    </row>
    <row r="59" spans="1:19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</row>
    <row r="60" spans="1:19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</row>
    <row r="61" spans="1:19">
      <c r="B61" s="9" t="s">
        <v>22</v>
      </c>
      <c r="C61" s="10" t="s">
        <v>85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</row>
    <row r="62" spans="1:19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</row>
    <row r="63" spans="1:19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</row>
    <row r="64" spans="1:19" s="54" customFormat="1" ht="11.25" customHeight="1">
      <c r="A64" s="56" t="s">
        <v>72</v>
      </c>
      <c r="B64" s="113">
        <v>43704</v>
      </c>
      <c r="C64" s="47">
        <f t="shared" ref="C64:C66" si="3">B64-D64</f>
        <v>3399.9000000000015</v>
      </c>
      <c r="D64" s="88">
        <v>40304.1</v>
      </c>
      <c r="E64" s="116"/>
      <c r="F64" s="39">
        <v>55.994623660000002</v>
      </c>
      <c r="G64" s="46">
        <v>0</v>
      </c>
      <c r="H64" s="46">
        <v>43.548387099999999</v>
      </c>
      <c r="I64" s="46">
        <v>36.851821370000003</v>
      </c>
      <c r="J64" s="24" t="s">
        <v>45</v>
      </c>
      <c r="K64" s="132">
        <v>1</v>
      </c>
      <c r="L64" s="108">
        <v>0</v>
      </c>
      <c r="M64" s="24">
        <v>419.18</v>
      </c>
      <c r="N64" s="116"/>
      <c r="O64" s="122" t="s">
        <v>45</v>
      </c>
      <c r="P64" s="120" t="s">
        <v>45</v>
      </c>
      <c r="Q64" s="223">
        <v>437.47030000000001</v>
      </c>
      <c r="R64" s="188">
        <f>Q64</f>
        <v>437.47030000000001</v>
      </c>
      <c r="S64" s="50">
        <f>((R64*1000)/D64)*1000</f>
        <v>10854.238154430939</v>
      </c>
    </row>
    <row r="65" spans="1:21">
      <c r="A65" s="57" t="s">
        <v>55</v>
      </c>
      <c r="B65" s="112">
        <v>69922.3</v>
      </c>
      <c r="C65" s="48">
        <f t="shared" si="3"/>
        <v>5733.2000000000044</v>
      </c>
      <c r="D65" s="83">
        <v>64189.1</v>
      </c>
      <c r="E65" s="49"/>
      <c r="F65" s="41">
        <v>100</v>
      </c>
      <c r="G65" s="40">
        <v>0</v>
      </c>
      <c r="H65" s="40">
        <v>0</v>
      </c>
      <c r="I65" s="40">
        <v>62.738583939999998</v>
      </c>
      <c r="J65" s="26" t="s">
        <v>45</v>
      </c>
      <c r="K65" s="90">
        <v>0</v>
      </c>
      <c r="L65" s="89">
        <v>0</v>
      </c>
      <c r="M65" s="26">
        <v>696</v>
      </c>
      <c r="N65" s="49"/>
      <c r="O65" s="27" t="s">
        <v>45</v>
      </c>
      <c r="P65" s="28" t="s">
        <v>45</v>
      </c>
      <c r="Q65" s="173">
        <v>713.44269999999995</v>
      </c>
      <c r="R65" s="183">
        <f>Q65</f>
        <v>713.44269999999995</v>
      </c>
      <c r="S65" s="51">
        <f>((R65*1000)/D65)*1000</f>
        <v>11114.701717269754</v>
      </c>
      <c r="T65" s="25">
        <f>F65+G65+H65</f>
        <v>100</v>
      </c>
    </row>
    <row r="66" spans="1:21" ht="12" customHeight="1" thickBot="1">
      <c r="A66" s="59" t="s">
        <v>73</v>
      </c>
      <c r="B66" s="114">
        <v>43603.8</v>
      </c>
      <c r="C66" s="48">
        <f t="shared" si="3"/>
        <v>3678.2000000000044</v>
      </c>
      <c r="D66" s="111">
        <v>39925.599999999999</v>
      </c>
      <c r="E66" s="49"/>
      <c r="F66" s="42">
        <v>60.896505380000001</v>
      </c>
      <c r="G66" s="43">
        <v>0</v>
      </c>
      <c r="H66" s="43">
        <v>39.106182799999999</v>
      </c>
      <c r="I66" s="43">
        <v>36.505742079999997</v>
      </c>
      <c r="J66" s="29" t="s">
        <v>45</v>
      </c>
      <c r="K66" s="93">
        <v>0</v>
      </c>
      <c r="L66" s="94">
        <v>1</v>
      </c>
      <c r="M66" s="29">
        <v>453.07</v>
      </c>
      <c r="N66" s="49"/>
      <c r="O66" s="44" t="s">
        <v>45</v>
      </c>
      <c r="P66" s="45" t="s">
        <v>45</v>
      </c>
      <c r="Q66" s="174">
        <v>425.62329999999997</v>
      </c>
      <c r="R66" s="184">
        <f>Q66</f>
        <v>425.62329999999997</v>
      </c>
      <c r="S66" s="53">
        <f>((R66*1000)/D66)*1000</f>
        <v>10660.410864207426</v>
      </c>
      <c r="T66" s="25">
        <f>F66+G66+H66</f>
        <v>100.00268818000001</v>
      </c>
    </row>
    <row r="67" spans="1:21" ht="11.4" thickTop="1" thickBot="1">
      <c r="A67" s="65" t="s">
        <v>61</v>
      </c>
      <c r="B67" s="69">
        <f>SUM(B64:B66)</f>
        <v>157230.1</v>
      </c>
      <c r="C67" s="70">
        <f>B67-D67</f>
        <v>12811.300000000017</v>
      </c>
      <c r="D67" s="71">
        <f>SUM(D64:D66)</f>
        <v>144418.79999999999</v>
      </c>
      <c r="E67" s="64"/>
      <c r="F67" s="72">
        <f>AVERAGE(F58:F66)</f>
        <v>72.297043013333337</v>
      </c>
      <c r="G67" s="73">
        <f>AVERAGE(G58:G66)</f>
        <v>0</v>
      </c>
      <c r="H67" s="73">
        <f>AVERAGE(H58:H66)</f>
        <v>27.551523299999999</v>
      </c>
      <c r="I67" s="73">
        <f>AVERAGE(I58:I66)</f>
        <v>45.365382463333333</v>
      </c>
      <c r="J67" s="62" t="s">
        <v>45</v>
      </c>
      <c r="K67" s="91">
        <f>SUM(K64:K66)</f>
        <v>1</v>
      </c>
      <c r="L67" s="92">
        <f>SUM(L64:L66)</f>
        <v>1</v>
      </c>
      <c r="M67" s="62">
        <f>SUM(M64:M66)</f>
        <v>1568.25</v>
      </c>
      <c r="N67" s="64"/>
      <c r="O67" s="67" t="s">
        <v>45</v>
      </c>
      <c r="P67" s="67" t="s">
        <v>45</v>
      </c>
      <c r="Q67" s="176">
        <f>SUM(Q64:Q66)</f>
        <v>1576.5363</v>
      </c>
      <c r="R67" s="185">
        <f>SUM(R64:R66)</f>
        <v>1576.5363</v>
      </c>
      <c r="S67" s="75">
        <f>((R67*1000)/D67)*1000</f>
        <v>10916.420161364034</v>
      </c>
      <c r="T67" s="25">
        <f>F67+G67+H67</f>
        <v>99.848566313333336</v>
      </c>
    </row>
    <row r="68" spans="1:21" ht="11.4" thickTop="1" thickBot="1">
      <c r="A68" s="65" t="s">
        <v>74</v>
      </c>
      <c r="B68" s="76">
        <f>B67+B35</f>
        <v>1091694.7100000002</v>
      </c>
      <c r="C68" s="77">
        <f>C67+C35</f>
        <v>92104.710000000166</v>
      </c>
      <c r="D68" s="78">
        <f>D67+D35</f>
        <v>999590</v>
      </c>
      <c r="E68" s="64"/>
      <c r="F68" s="72">
        <f>AVERAGE(F14:F34,F64:F66)</f>
        <v>65.213380376666677</v>
      </c>
      <c r="G68" s="73">
        <f>AVERAGE(G14:G34,G64:G66)</f>
        <v>6.7929166666666658</v>
      </c>
      <c r="H68" s="73">
        <f>AVERAGE(H14:H34,H64:H66)</f>
        <v>26.196023745833333</v>
      </c>
      <c r="I68" s="73">
        <f>AVERAGE(I14:I34,I64:I66)</f>
        <v>39.495256141250003</v>
      </c>
      <c r="J68" s="63" t="s">
        <v>45</v>
      </c>
      <c r="K68" s="95">
        <f>K67+K35</f>
        <v>16</v>
      </c>
      <c r="L68" s="96">
        <f>L67+L35</f>
        <v>9</v>
      </c>
      <c r="M68" s="63">
        <f>M67+M35</f>
        <v>11284.17</v>
      </c>
      <c r="N68" s="64"/>
      <c r="O68" s="69" t="s">
        <v>45</v>
      </c>
      <c r="P68" s="74" t="s">
        <v>45</v>
      </c>
      <c r="Q68" s="178">
        <f>Q67+Q35</f>
        <v>10747.773599999999</v>
      </c>
      <c r="R68" s="71">
        <f>R67+R35</f>
        <v>10747.773599999999</v>
      </c>
      <c r="S68" s="75">
        <f>((R68*1000)/D68)*1000</f>
        <v>10752.181994617791</v>
      </c>
      <c r="T68" s="25"/>
    </row>
    <row r="69" spans="1:21" ht="10.8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  <c r="T69" s="25"/>
    </row>
    <row r="70" spans="1:21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  <c r="T70" s="25"/>
    </row>
    <row r="71" spans="1:21">
      <c r="A71" s="33" t="s">
        <v>66</v>
      </c>
      <c r="B71" s="57" t="s">
        <v>67</v>
      </c>
      <c r="C71" s="32"/>
      <c r="D71" s="110"/>
      <c r="E71" s="32"/>
      <c r="F71" s="28"/>
      <c r="G71" s="32"/>
      <c r="H71" s="32"/>
      <c r="T71" s="25"/>
    </row>
    <row r="72" spans="1:21">
      <c r="B72" s="57"/>
      <c r="D72"/>
      <c r="K72"/>
      <c r="T72" s="25"/>
    </row>
    <row r="73" spans="1:21">
      <c r="T73" s="25"/>
    </row>
    <row r="74" spans="1:21">
      <c r="Q74" s="258" t="s">
        <v>89</v>
      </c>
      <c r="R74" s="258"/>
      <c r="S74" s="258"/>
      <c r="T74" s="25"/>
    </row>
    <row r="75" spans="1:21">
      <c r="Q75" s="258"/>
      <c r="R75" s="258"/>
      <c r="S75" s="258"/>
      <c r="T75" s="25"/>
    </row>
    <row r="76" spans="1:21">
      <c r="Q76" s="258"/>
      <c r="R76" s="258"/>
      <c r="S76" s="258"/>
      <c r="T76" s="25"/>
    </row>
    <row r="77" spans="1:21">
      <c r="Q77" s="258"/>
      <c r="R77" s="258"/>
      <c r="S77" s="258"/>
      <c r="T77" s="25"/>
    </row>
    <row r="78" spans="1:21">
      <c r="Q78" s="258"/>
      <c r="R78" s="258"/>
      <c r="S78" s="258"/>
      <c r="T78" s="25">
        <f>F78+G78+H78</f>
        <v>0</v>
      </c>
      <c r="U78" t="s">
        <v>80</v>
      </c>
    </row>
    <row r="79" spans="1:21">
      <c r="Q79" s="258"/>
      <c r="R79" s="258"/>
      <c r="S79" s="258"/>
      <c r="T79" s="25">
        <f>F79+G79+H79</f>
        <v>0</v>
      </c>
    </row>
    <row r="80" spans="1:21">
      <c r="Q80" s="258"/>
      <c r="R80" s="258"/>
      <c r="S80" s="258"/>
      <c r="T80" s="25">
        <f>F80+G80+H80</f>
        <v>0</v>
      </c>
    </row>
    <row r="81" spans="17:20">
      <c r="Q81" s="258"/>
      <c r="R81" s="258"/>
      <c r="S81" s="258"/>
      <c r="T81" s="25">
        <f>F81+G81+H81</f>
        <v>0</v>
      </c>
    </row>
    <row r="82" spans="17:20">
      <c r="Q82" s="258"/>
      <c r="R82" s="258"/>
      <c r="S82" s="258"/>
    </row>
    <row r="83" spans="17:20">
      <c r="Q83" s="258"/>
      <c r="R83" s="258"/>
      <c r="S83" s="258"/>
    </row>
    <row r="84" spans="17:20">
      <c r="Q84" s="258"/>
      <c r="R84" s="258"/>
      <c r="S84" s="258"/>
    </row>
    <row r="85" spans="17:20">
      <c r="Q85" s="258"/>
      <c r="R85" s="258"/>
      <c r="S85" s="258"/>
    </row>
    <row r="86" spans="17:20">
      <c r="Q86" s="258"/>
      <c r="R86" s="258"/>
      <c r="S86" s="258"/>
    </row>
    <row r="87" spans="17:20">
      <c r="Q87" s="258"/>
      <c r="R87" s="258"/>
      <c r="S87" s="258"/>
    </row>
  </sheetData>
  <mergeCells count="12">
    <mergeCell ref="Q74:S87"/>
    <mergeCell ref="O60:R60"/>
    <mergeCell ref="O10:R10"/>
    <mergeCell ref="B9:D9"/>
    <mergeCell ref="F9:M9"/>
    <mergeCell ref="O9:R9"/>
    <mergeCell ref="B59:D59"/>
    <mergeCell ref="F59:M59"/>
    <mergeCell ref="O59:R59"/>
    <mergeCell ref="Q37:S50"/>
    <mergeCell ref="B40:I40"/>
    <mergeCell ref="B41:I41"/>
  </mergeCells>
  <phoneticPr fontId="0" type="noConversion"/>
  <printOptions horizontalCentered="1"/>
  <pageMargins left="0.75" right="0.75" top="1" bottom="0.5" header="0.5" footer="0.25"/>
  <pageSetup scale="82" fitToHeight="2" orientation="landscape" r:id="rId1"/>
  <headerFooter alignWithMargins="0"/>
  <rowBreaks count="1" manualBreakCount="1">
    <brk id="50" max="16383" man="1"/>
  </rowBreaks>
  <ignoredErrors>
    <ignoredError sqref="R65:S66 R6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9">
    <tabColor rgb="FF00B0F0"/>
  </sheetPr>
  <dimension ref="A1:U87"/>
  <sheetViews>
    <sheetView view="pageLayout" topLeftCell="B1" zoomScaleNormal="170" zoomScaleSheetLayoutView="115" workbookViewId="0">
      <selection activeCell="Q14" sqref="Q14"/>
    </sheetView>
  </sheetViews>
  <sheetFormatPr defaultColWidth="9.28515625" defaultRowHeight="10.199999999999999"/>
  <cols>
    <col min="1" max="1" width="10.85546875" customWidth="1"/>
    <col min="2" max="2" width="11.28515625" style="49" customWidth="1"/>
    <col min="3" max="3" width="8.85546875" customWidth="1"/>
    <col min="4" max="4" width="11.140625" style="49" customWidth="1"/>
    <col min="5" max="5" width="1" customWidth="1"/>
    <col min="6" max="6" width="9.85546875" customWidth="1"/>
    <col min="7" max="7" width="8.85546875" customWidth="1"/>
    <col min="8" max="8" width="10.28515625" bestFit="1" customWidth="1"/>
    <col min="9" max="10" width="8.85546875" customWidth="1"/>
    <col min="11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8.85546875" customWidth="1"/>
    <col min="20" max="21" width="0" hidden="1" customWidth="1"/>
  </cols>
  <sheetData>
    <row r="1" spans="1:20">
      <c r="A1" s="1" t="s">
        <v>0</v>
      </c>
      <c r="B1" s="4"/>
      <c r="C1" s="36"/>
      <c r="D1" s="4"/>
      <c r="E1" s="36"/>
      <c r="F1" s="36"/>
      <c r="S1" s="2" t="s">
        <v>1</v>
      </c>
    </row>
    <row r="2" spans="1:20">
      <c r="A2" s="1" t="s">
        <v>2</v>
      </c>
      <c r="B2" s="4"/>
      <c r="C2" s="36"/>
      <c r="D2" s="4"/>
      <c r="E2" s="36"/>
      <c r="F2" s="36"/>
      <c r="S2" s="2" t="s">
        <v>90</v>
      </c>
    </row>
    <row r="3" spans="1:20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>
      <c r="B7" s="4"/>
      <c r="D7" s="4"/>
      <c r="E7" s="37"/>
      <c r="F7" s="37"/>
      <c r="G7" s="37"/>
      <c r="H7" s="37"/>
      <c r="I7" s="37"/>
      <c r="J7" s="37"/>
    </row>
    <row r="8" spans="1:20">
      <c r="A8" t="s">
        <v>91</v>
      </c>
      <c r="B8" s="3"/>
      <c r="C8" s="3"/>
      <c r="D8" s="4"/>
      <c r="E8" s="4"/>
      <c r="F8" s="4"/>
      <c r="G8" s="4"/>
      <c r="H8" s="4"/>
      <c r="I8" s="4"/>
      <c r="J8" s="4"/>
    </row>
    <row r="9" spans="1:20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>
      <c r="B11" s="9" t="s">
        <v>22</v>
      </c>
      <c r="C11" s="10" t="s">
        <v>70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0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0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0">
      <c r="A14" s="56" t="s">
        <v>78</v>
      </c>
      <c r="B14" s="112">
        <v>33747</v>
      </c>
      <c r="C14" s="48">
        <f>B14-D14</f>
        <v>681</v>
      </c>
      <c r="D14" s="83">
        <v>33066</v>
      </c>
      <c r="E14" s="49"/>
      <c r="F14" s="117">
        <v>97.56</v>
      </c>
      <c r="G14" s="117">
        <v>0.44</v>
      </c>
      <c r="H14" s="117">
        <v>2.16</v>
      </c>
      <c r="I14" s="117">
        <v>49.38</v>
      </c>
      <c r="J14" s="40" t="s">
        <v>45</v>
      </c>
      <c r="K14" s="90" t="s">
        <v>45</v>
      </c>
      <c r="L14" s="89">
        <v>26</v>
      </c>
      <c r="M14" s="26">
        <v>454.27</v>
      </c>
      <c r="N14" s="49"/>
      <c r="O14" s="39" t="s">
        <v>45</v>
      </c>
      <c r="P14" s="46" t="s">
        <v>45</v>
      </c>
      <c r="Q14" s="207">
        <v>312.648717637</v>
      </c>
      <c r="R14" s="120">
        <f>Q14</f>
        <v>312.648717637</v>
      </c>
      <c r="S14" s="83">
        <v>9455.2929787999765</v>
      </c>
      <c r="T14" s="25">
        <f t="shared" ref="T14:T29" si="0">F14+G14+H14</f>
        <v>100.16</v>
      </c>
    </row>
    <row r="15" spans="1:20">
      <c r="A15" s="56" t="s">
        <v>46</v>
      </c>
      <c r="B15" s="112">
        <v>38531.4</v>
      </c>
      <c r="C15" s="48">
        <f t="shared" ref="C15:C34" si="1">B15-D15</f>
        <v>722.30000000000291</v>
      </c>
      <c r="D15" s="83">
        <v>37809.1</v>
      </c>
      <c r="E15" s="49"/>
      <c r="F15" s="117">
        <v>98.4</v>
      </c>
      <c r="G15" s="117">
        <v>0</v>
      </c>
      <c r="H15" s="117">
        <v>1.6</v>
      </c>
      <c r="I15" s="117">
        <v>54.64</v>
      </c>
      <c r="J15" s="40" t="s">
        <v>45</v>
      </c>
      <c r="K15" s="90" t="s">
        <v>45</v>
      </c>
      <c r="L15" s="89">
        <v>29</v>
      </c>
      <c r="M15" s="26">
        <v>479.56</v>
      </c>
      <c r="N15" s="49"/>
      <c r="O15" s="41" t="s">
        <v>45</v>
      </c>
      <c r="P15" s="40" t="s">
        <v>45</v>
      </c>
      <c r="Q15" s="208">
        <v>349.74279606000005</v>
      </c>
      <c r="R15" s="28">
        <f t="shared" ref="R15:R34" si="2">Q15</f>
        <v>349.74279606000005</v>
      </c>
      <c r="S15" s="83">
        <v>9250.2280154777563</v>
      </c>
      <c r="T15" s="25">
        <f t="shared" si="0"/>
        <v>100</v>
      </c>
    </row>
    <row r="16" spans="1:20">
      <c r="A16" s="57" t="s">
        <v>47</v>
      </c>
      <c r="B16" s="112">
        <v>37262</v>
      </c>
      <c r="C16" s="48">
        <f t="shared" si="1"/>
        <v>800</v>
      </c>
      <c r="D16" s="83">
        <v>36462</v>
      </c>
      <c r="E16" s="49"/>
      <c r="F16" s="117">
        <v>98.1</v>
      </c>
      <c r="G16" s="117">
        <v>0.86</v>
      </c>
      <c r="H16" s="117">
        <v>1.25</v>
      </c>
      <c r="I16" s="117">
        <v>41.77</v>
      </c>
      <c r="J16" s="40" t="s">
        <v>45</v>
      </c>
      <c r="K16" s="90" t="s">
        <v>45</v>
      </c>
      <c r="L16" s="89">
        <v>19</v>
      </c>
      <c r="M16" s="26">
        <v>541.88</v>
      </c>
      <c r="N16" s="49"/>
      <c r="O16" s="41" t="s">
        <v>45</v>
      </c>
      <c r="P16" s="40" t="s">
        <v>45</v>
      </c>
      <c r="Q16" s="208">
        <v>350.82457540799999</v>
      </c>
      <c r="R16" s="28">
        <f t="shared" si="2"/>
        <v>350.82457540799999</v>
      </c>
      <c r="S16" s="83">
        <v>13257.423728219177</v>
      </c>
      <c r="T16" s="25">
        <f t="shared" si="0"/>
        <v>100.21</v>
      </c>
    </row>
    <row r="17" spans="1:21">
      <c r="A17" s="57" t="s">
        <v>48</v>
      </c>
      <c r="B17" s="112">
        <v>25374.1</v>
      </c>
      <c r="C17" s="48">
        <f t="shared" si="1"/>
        <v>659.09999999999854</v>
      </c>
      <c r="D17" s="83">
        <v>24715</v>
      </c>
      <c r="E17" s="49"/>
      <c r="F17" s="117">
        <v>95.44</v>
      </c>
      <c r="G17" s="117">
        <v>8.4600000000000009</v>
      </c>
      <c r="H17" s="117">
        <v>0</v>
      </c>
      <c r="I17" s="117">
        <v>36.92</v>
      </c>
      <c r="J17" s="40" t="s">
        <v>45</v>
      </c>
      <c r="K17" s="90" t="s">
        <v>45</v>
      </c>
      <c r="L17" s="89">
        <v>29</v>
      </c>
      <c r="M17" s="26">
        <v>366.85</v>
      </c>
      <c r="N17" s="49"/>
      <c r="O17" s="41" t="s">
        <v>45</v>
      </c>
      <c r="P17" s="40" t="s">
        <v>45</v>
      </c>
      <c r="Q17" s="208">
        <v>241.948138427999</v>
      </c>
      <c r="R17" s="28">
        <f t="shared" si="2"/>
        <v>241.948138427999</v>
      </c>
      <c r="S17" s="83">
        <v>10008.113208080966</v>
      </c>
      <c r="T17" s="25">
        <f t="shared" si="0"/>
        <v>103.9</v>
      </c>
    </row>
    <row r="18" spans="1:21">
      <c r="A18" s="57" t="s">
        <v>49</v>
      </c>
      <c r="B18" s="112">
        <v>23873.7</v>
      </c>
      <c r="C18" s="48">
        <f t="shared" si="1"/>
        <v>565.70000000000073</v>
      </c>
      <c r="D18" s="83">
        <v>23308</v>
      </c>
      <c r="E18" s="49"/>
      <c r="F18" s="117">
        <v>99.96</v>
      </c>
      <c r="G18" s="117">
        <v>0.1</v>
      </c>
      <c r="H18" s="117">
        <v>0</v>
      </c>
      <c r="I18" s="117">
        <v>35.6</v>
      </c>
      <c r="J18" s="40" t="s">
        <v>45</v>
      </c>
      <c r="K18" s="90" t="s">
        <v>45</v>
      </c>
      <c r="L18" s="89">
        <v>24</v>
      </c>
      <c r="M18" s="26">
        <v>302.22000000000003</v>
      </c>
      <c r="N18" s="49"/>
      <c r="O18" s="41" t="s">
        <v>45</v>
      </c>
      <c r="P18" s="40" t="s">
        <v>45</v>
      </c>
      <c r="Q18" s="208">
        <v>219.33729287</v>
      </c>
      <c r="R18" s="28">
        <f t="shared" si="2"/>
        <v>219.33729287</v>
      </c>
      <c r="S18" s="83">
        <v>9410.3866856873174</v>
      </c>
      <c r="T18" s="25">
        <f t="shared" si="0"/>
        <v>100.05999999999999</v>
      </c>
    </row>
    <row r="19" spans="1:21">
      <c r="A19" s="57" t="s">
        <v>50</v>
      </c>
      <c r="B19" s="112">
        <v>21517.8</v>
      </c>
      <c r="C19" s="48">
        <f t="shared" si="1"/>
        <v>537.70000000000073</v>
      </c>
      <c r="D19" s="83">
        <v>20980.1</v>
      </c>
      <c r="E19" s="49"/>
      <c r="F19" s="117">
        <v>100</v>
      </c>
      <c r="G19" s="117">
        <v>0</v>
      </c>
      <c r="H19" s="117">
        <v>0</v>
      </c>
      <c r="I19" s="117">
        <v>33.11</v>
      </c>
      <c r="J19" s="40" t="s">
        <v>45</v>
      </c>
      <c r="K19" s="90" t="s">
        <v>45</v>
      </c>
      <c r="L19" s="89">
        <v>27</v>
      </c>
      <c r="M19" s="26">
        <v>298.58</v>
      </c>
      <c r="N19" s="49"/>
      <c r="O19" s="41" t="s">
        <v>45</v>
      </c>
      <c r="P19" s="40" t="s">
        <v>45</v>
      </c>
      <c r="Q19" s="208">
        <v>201.11456512499998</v>
      </c>
      <c r="R19" s="28">
        <f t="shared" si="2"/>
        <v>201.11456512499998</v>
      </c>
      <c r="S19" s="83">
        <v>9585.9678993427115</v>
      </c>
      <c r="T19" s="25">
        <f t="shared" si="0"/>
        <v>100</v>
      </c>
    </row>
    <row r="20" spans="1:21">
      <c r="A20" s="57" t="s">
        <v>51</v>
      </c>
      <c r="B20" s="112">
        <v>25777.1</v>
      </c>
      <c r="C20" s="48">
        <f t="shared" si="1"/>
        <v>621</v>
      </c>
      <c r="D20" s="83">
        <v>25156.1</v>
      </c>
      <c r="E20" s="49"/>
      <c r="F20" s="117">
        <v>98.39</v>
      </c>
      <c r="G20" s="117">
        <v>0</v>
      </c>
      <c r="H20" s="117">
        <v>1.61</v>
      </c>
      <c r="I20" s="117">
        <v>36.36</v>
      </c>
      <c r="J20" s="40" t="s">
        <v>45</v>
      </c>
      <c r="K20" s="90" t="s">
        <v>45</v>
      </c>
      <c r="L20" s="89">
        <v>22</v>
      </c>
      <c r="M20" s="26">
        <v>412.13</v>
      </c>
      <c r="N20" s="49"/>
      <c r="O20" s="41" t="s">
        <v>45</v>
      </c>
      <c r="P20" s="40" t="s">
        <v>45</v>
      </c>
      <c r="Q20" s="208">
        <v>255.71215812499901</v>
      </c>
      <c r="R20" s="28">
        <f t="shared" si="2"/>
        <v>255.71215812499901</v>
      </c>
      <c r="S20" s="83">
        <v>10165.015965312548</v>
      </c>
      <c r="T20" s="25">
        <f t="shared" si="0"/>
        <v>100</v>
      </c>
    </row>
    <row r="21" spans="1:21">
      <c r="A21" s="58" t="s">
        <v>52</v>
      </c>
      <c r="B21" s="112">
        <v>19581.2</v>
      </c>
      <c r="C21" s="48">
        <f t="shared" si="1"/>
        <v>425.29999999999927</v>
      </c>
      <c r="D21" s="83">
        <v>19155.900000000001</v>
      </c>
      <c r="E21" s="49"/>
      <c r="F21" s="117">
        <v>98.28</v>
      </c>
      <c r="G21" s="117">
        <v>0.56999999999999995</v>
      </c>
      <c r="H21" s="117">
        <v>1.51</v>
      </c>
      <c r="I21" s="117">
        <v>28.61</v>
      </c>
      <c r="J21" s="40" t="s">
        <v>45</v>
      </c>
      <c r="K21" s="90" t="s">
        <v>45</v>
      </c>
      <c r="L21" s="89">
        <v>15</v>
      </c>
      <c r="M21" s="26">
        <v>257.13</v>
      </c>
      <c r="N21" s="49"/>
      <c r="O21" s="41" t="s">
        <v>45</v>
      </c>
      <c r="P21" s="40" t="s">
        <v>45</v>
      </c>
      <c r="Q21" s="208">
        <v>182.31595207000001</v>
      </c>
      <c r="R21" s="28">
        <f t="shared" si="2"/>
        <v>182.31595207000001</v>
      </c>
      <c r="S21" s="83">
        <v>9517.4829723479434</v>
      </c>
      <c r="T21" s="25">
        <f t="shared" si="0"/>
        <v>100.36</v>
      </c>
    </row>
    <row r="22" spans="1:21">
      <c r="A22" s="57" t="s">
        <v>53</v>
      </c>
      <c r="B22" s="112">
        <v>10084.5</v>
      </c>
      <c r="C22" s="48">
        <f t="shared" si="1"/>
        <v>379.20000000000073</v>
      </c>
      <c r="D22" s="83">
        <v>9705.2999999999993</v>
      </c>
      <c r="E22" s="49"/>
      <c r="F22" s="117">
        <v>100</v>
      </c>
      <c r="G22" s="117">
        <v>0</v>
      </c>
      <c r="H22" s="117">
        <v>0</v>
      </c>
      <c r="I22" s="117">
        <v>14.03</v>
      </c>
      <c r="J22" s="40" t="s">
        <v>45</v>
      </c>
      <c r="K22" s="90" t="s">
        <v>45</v>
      </c>
      <c r="L22" s="89">
        <v>9</v>
      </c>
      <c r="M22" s="26">
        <v>193.75</v>
      </c>
      <c r="N22" s="49"/>
      <c r="O22" s="41" t="s">
        <v>45</v>
      </c>
      <c r="P22" s="40" t="s">
        <v>45</v>
      </c>
      <c r="Q22" s="208">
        <v>103.292760620999</v>
      </c>
      <c r="R22" s="28">
        <f t="shared" si="2"/>
        <v>103.292760620999</v>
      </c>
      <c r="S22" s="83">
        <v>10642.923002998259</v>
      </c>
      <c r="T22" s="25">
        <f t="shared" si="0"/>
        <v>100</v>
      </c>
    </row>
    <row r="23" spans="1:21">
      <c r="A23" s="82" t="s">
        <v>54</v>
      </c>
      <c r="B23" s="112">
        <v>7389.5</v>
      </c>
      <c r="C23" s="48">
        <f t="shared" si="1"/>
        <v>339.69999999999982</v>
      </c>
      <c r="D23" s="83">
        <v>7049.8</v>
      </c>
      <c r="E23" s="49"/>
      <c r="F23" s="117">
        <v>100</v>
      </c>
      <c r="G23" s="117">
        <v>0</v>
      </c>
      <c r="H23" s="117">
        <v>0</v>
      </c>
      <c r="I23" s="117">
        <v>10.77</v>
      </c>
      <c r="J23" s="40" t="s">
        <v>45</v>
      </c>
      <c r="K23" s="90" t="s">
        <v>45</v>
      </c>
      <c r="L23" s="89">
        <v>24</v>
      </c>
      <c r="M23" s="26">
        <v>142.85</v>
      </c>
      <c r="N23" s="49"/>
      <c r="O23" s="41" t="s">
        <v>45</v>
      </c>
      <c r="P23" s="40" t="s">
        <v>45</v>
      </c>
      <c r="Q23" s="208">
        <v>77.141462253</v>
      </c>
      <c r="R23" s="28">
        <f t="shared" si="2"/>
        <v>77.141462253</v>
      </c>
      <c r="S23" s="83">
        <v>10942.361805015746</v>
      </c>
      <c r="T23" s="25">
        <f t="shared" si="0"/>
        <v>100</v>
      </c>
    </row>
    <row r="24" spans="1:21">
      <c r="A24" t="s">
        <v>55</v>
      </c>
      <c r="B24" s="112">
        <v>2890.2</v>
      </c>
      <c r="C24" s="48">
        <f t="shared" si="1"/>
        <v>203.19999999999982</v>
      </c>
      <c r="D24" s="83">
        <v>2687</v>
      </c>
      <c r="E24" s="49"/>
      <c r="F24" s="117">
        <v>89.26</v>
      </c>
      <c r="G24" s="117">
        <v>66.62</v>
      </c>
      <c r="H24" s="117">
        <v>0</v>
      </c>
      <c r="I24" s="117">
        <v>4.54</v>
      </c>
      <c r="J24" s="40" t="s">
        <v>45</v>
      </c>
      <c r="K24" s="90" t="s">
        <v>45</v>
      </c>
      <c r="L24" s="89">
        <v>6</v>
      </c>
      <c r="M24" s="26">
        <v>36.159999999999997</v>
      </c>
      <c r="N24" s="49"/>
      <c r="O24" s="41" t="s">
        <v>45</v>
      </c>
      <c r="P24" s="40" t="s">
        <v>45</v>
      </c>
      <c r="Q24" s="208">
        <v>26.550996479999899</v>
      </c>
      <c r="R24" s="28">
        <f t="shared" si="2"/>
        <v>26.550996479999899</v>
      </c>
      <c r="S24" s="83">
        <v>9881.2789281726455</v>
      </c>
      <c r="T24" s="25">
        <f t="shared" si="0"/>
        <v>155.88</v>
      </c>
    </row>
    <row r="25" spans="1:21">
      <c r="A25" t="s">
        <v>56</v>
      </c>
      <c r="B25" s="112">
        <v>0</v>
      </c>
      <c r="C25" s="48">
        <f t="shared" si="1"/>
        <v>154.9</v>
      </c>
      <c r="D25" s="83">
        <v>-154.9</v>
      </c>
      <c r="E25" s="49"/>
      <c r="F25" s="117">
        <v>1.08</v>
      </c>
      <c r="G25" s="117">
        <v>0</v>
      </c>
      <c r="H25" s="117">
        <v>98.92</v>
      </c>
      <c r="I25" s="117">
        <v>-0.24</v>
      </c>
      <c r="J25" s="40" t="s">
        <v>45</v>
      </c>
      <c r="K25" s="90" t="s">
        <v>45</v>
      </c>
      <c r="L25" s="89">
        <v>0</v>
      </c>
      <c r="M25" s="26">
        <v>0</v>
      </c>
      <c r="N25" s="49"/>
      <c r="O25" s="41" t="s">
        <v>45</v>
      </c>
      <c r="P25" s="40" t="s">
        <v>45</v>
      </c>
      <c r="Q25" s="208">
        <v>2.97365999999999E-3</v>
      </c>
      <c r="R25" s="28">
        <f t="shared" si="2"/>
        <v>2.97365999999999E-3</v>
      </c>
      <c r="S25" s="83">
        <v>0</v>
      </c>
      <c r="T25" s="25">
        <f t="shared" si="0"/>
        <v>100</v>
      </c>
    </row>
    <row r="26" spans="1:21">
      <c r="A26" s="55" t="s">
        <v>57</v>
      </c>
      <c r="B26" s="112">
        <v>8547</v>
      </c>
      <c r="C26" s="48">
        <f t="shared" si="1"/>
        <v>332</v>
      </c>
      <c r="D26" s="83">
        <v>8215</v>
      </c>
      <c r="E26" s="60"/>
      <c r="F26" s="117">
        <v>75.55</v>
      </c>
      <c r="G26" s="117">
        <v>8.83</v>
      </c>
      <c r="H26" s="117">
        <v>9.1199999999999992</v>
      </c>
      <c r="I26" s="117">
        <v>12.97</v>
      </c>
      <c r="J26" s="40" t="s">
        <v>45</v>
      </c>
      <c r="K26" s="105" t="s">
        <v>45</v>
      </c>
      <c r="L26" s="106">
        <v>19</v>
      </c>
      <c r="M26" s="26">
        <v>218.79</v>
      </c>
      <c r="N26" s="60"/>
      <c r="O26" s="41" t="s">
        <v>45</v>
      </c>
      <c r="P26" s="40" t="s">
        <v>45</v>
      </c>
      <c r="Q26" s="208">
        <v>89.849404319999906</v>
      </c>
      <c r="R26" s="28">
        <f t="shared" si="2"/>
        <v>89.849404319999906</v>
      </c>
      <c r="S26" s="83">
        <v>10937.237287887998</v>
      </c>
      <c r="T26" s="25">
        <f t="shared" si="0"/>
        <v>93.5</v>
      </c>
    </row>
    <row r="27" spans="1:21">
      <c r="A27" s="56" t="s">
        <v>46</v>
      </c>
      <c r="B27" s="112">
        <v>2965</v>
      </c>
      <c r="C27" s="48">
        <f t="shared" si="1"/>
        <v>227</v>
      </c>
      <c r="D27" s="83">
        <v>2738</v>
      </c>
      <c r="E27" s="60"/>
      <c r="F27" s="117">
        <v>98.17</v>
      </c>
      <c r="G27" s="117">
        <v>0</v>
      </c>
      <c r="H27" s="117">
        <v>0.94</v>
      </c>
      <c r="I27" s="117">
        <v>4.18</v>
      </c>
      <c r="J27" s="40" t="s">
        <v>45</v>
      </c>
      <c r="K27" s="105" t="s">
        <v>45</v>
      </c>
      <c r="L27" s="106">
        <v>12</v>
      </c>
      <c r="M27" s="26">
        <v>78.48</v>
      </c>
      <c r="N27" s="60"/>
      <c r="O27" s="41" t="s">
        <v>45</v>
      </c>
      <c r="P27" s="40" t="s">
        <v>45</v>
      </c>
      <c r="Q27" s="208">
        <v>29.969175261999897</v>
      </c>
      <c r="R27" s="28">
        <f t="shared" si="2"/>
        <v>29.969175261999897</v>
      </c>
      <c r="S27" s="83">
        <v>10945.644726807852</v>
      </c>
      <c r="T27" s="25">
        <f t="shared" si="0"/>
        <v>99.11</v>
      </c>
    </row>
    <row r="28" spans="1:21">
      <c r="A28" s="57" t="s">
        <v>47</v>
      </c>
      <c r="B28" s="112">
        <v>10708</v>
      </c>
      <c r="C28" s="48">
        <f t="shared" si="1"/>
        <v>392</v>
      </c>
      <c r="D28" s="83">
        <v>10316</v>
      </c>
      <c r="E28" s="60"/>
      <c r="F28" s="117">
        <v>97.07</v>
      </c>
      <c r="G28" s="117">
        <v>2.2400000000000002</v>
      </c>
      <c r="H28" s="117">
        <v>0</v>
      </c>
      <c r="I28" s="117">
        <v>16.28</v>
      </c>
      <c r="J28" s="40" t="s">
        <v>45</v>
      </c>
      <c r="K28" s="105" t="s">
        <v>45</v>
      </c>
      <c r="L28" s="106">
        <v>23</v>
      </c>
      <c r="M28" s="26">
        <v>153.36000000000001</v>
      </c>
      <c r="N28" s="60"/>
      <c r="O28" s="41" t="s">
        <v>45</v>
      </c>
      <c r="P28" s="40" t="s">
        <v>45</v>
      </c>
      <c r="Q28" s="208">
        <v>101.96576359199899</v>
      </c>
      <c r="R28" s="28">
        <f t="shared" si="2"/>
        <v>101.96576359199899</v>
      </c>
      <c r="S28" s="83">
        <v>9884.2345474989343</v>
      </c>
      <c r="T28" s="25">
        <f t="shared" si="0"/>
        <v>99.309999999999988</v>
      </c>
    </row>
    <row r="29" spans="1:21" ht="10.5" customHeight="1">
      <c r="A29" s="57" t="s">
        <v>48</v>
      </c>
      <c r="B29" s="112">
        <v>9791</v>
      </c>
      <c r="C29" s="48">
        <f t="shared" si="1"/>
        <v>399</v>
      </c>
      <c r="D29" s="83">
        <v>9392</v>
      </c>
      <c r="E29" s="60"/>
      <c r="F29" s="117">
        <v>98.82</v>
      </c>
      <c r="G29" s="117">
        <v>5.76</v>
      </c>
      <c r="H29" s="117">
        <v>0</v>
      </c>
      <c r="I29" s="117">
        <v>14.35</v>
      </c>
      <c r="J29" s="40" t="s">
        <v>45</v>
      </c>
      <c r="K29" s="105" t="s">
        <v>45</v>
      </c>
      <c r="L29" s="106">
        <v>22</v>
      </c>
      <c r="M29" s="26">
        <v>143.97999999999999</v>
      </c>
      <c r="N29" s="60"/>
      <c r="O29" s="41" t="s">
        <v>45</v>
      </c>
      <c r="P29" s="40" t="s">
        <v>45</v>
      </c>
      <c r="Q29" s="208">
        <v>93.736324847999896</v>
      </c>
      <c r="R29" s="28">
        <f t="shared" si="2"/>
        <v>93.736324847999896</v>
      </c>
      <c r="S29" s="83">
        <v>9980.4434463372963</v>
      </c>
      <c r="T29" s="25">
        <f t="shared" si="0"/>
        <v>104.58</v>
      </c>
      <c r="U29" t="s">
        <v>80</v>
      </c>
    </row>
    <row r="30" spans="1:21" ht="12.75" customHeight="1">
      <c r="A30" s="57" t="s">
        <v>49</v>
      </c>
      <c r="B30" s="112">
        <v>11425</v>
      </c>
      <c r="C30" s="48">
        <f t="shared" si="1"/>
        <v>388</v>
      </c>
      <c r="D30" s="83">
        <v>11037</v>
      </c>
      <c r="E30" s="60"/>
      <c r="F30" s="117">
        <v>100</v>
      </c>
      <c r="G30" s="117">
        <v>0</v>
      </c>
      <c r="H30" s="117">
        <v>0</v>
      </c>
      <c r="I30" s="117">
        <v>16.86</v>
      </c>
      <c r="J30" s="40" t="s">
        <v>45</v>
      </c>
      <c r="K30" s="105" t="s">
        <v>45</v>
      </c>
      <c r="L30" s="106">
        <v>14</v>
      </c>
      <c r="M30" s="26">
        <v>140.93</v>
      </c>
      <c r="N30" s="60"/>
      <c r="O30" s="41" t="s">
        <v>45</v>
      </c>
      <c r="P30" s="40" t="s">
        <v>45</v>
      </c>
      <c r="Q30" s="208">
        <v>104.76874174199899</v>
      </c>
      <c r="R30" s="28">
        <f t="shared" si="2"/>
        <v>104.76874174199899</v>
      </c>
      <c r="S30" s="83">
        <v>9492.5017434084439</v>
      </c>
    </row>
    <row r="31" spans="1:21">
      <c r="A31" s="57" t="s">
        <v>50</v>
      </c>
      <c r="B31" s="112">
        <v>6138</v>
      </c>
      <c r="C31" s="48">
        <f t="shared" si="1"/>
        <v>280</v>
      </c>
      <c r="D31" s="83">
        <v>5858</v>
      </c>
      <c r="E31" s="60"/>
      <c r="F31" s="117">
        <v>100</v>
      </c>
      <c r="G31" s="117">
        <v>0</v>
      </c>
      <c r="H31" s="117">
        <v>0</v>
      </c>
      <c r="I31" s="117">
        <v>9.25</v>
      </c>
      <c r="J31" s="40" t="s">
        <v>45</v>
      </c>
      <c r="K31" s="105" t="s">
        <v>45</v>
      </c>
      <c r="L31" s="106">
        <v>13</v>
      </c>
      <c r="M31" s="26">
        <v>87.13</v>
      </c>
      <c r="N31" s="60"/>
      <c r="O31" s="41" t="s">
        <v>45</v>
      </c>
      <c r="P31" s="40" t="s">
        <v>45</v>
      </c>
      <c r="Q31" s="208">
        <v>58.005293100000003</v>
      </c>
      <c r="R31" s="28">
        <f t="shared" si="2"/>
        <v>58.005293100000003</v>
      </c>
      <c r="S31" s="83">
        <v>9901.8936667804719</v>
      </c>
    </row>
    <row r="32" spans="1:21">
      <c r="A32" s="57" t="s">
        <v>58</v>
      </c>
      <c r="B32" s="112">
        <v>12362</v>
      </c>
      <c r="C32" s="48">
        <f t="shared" si="1"/>
        <v>344</v>
      </c>
      <c r="D32" s="83">
        <v>12018</v>
      </c>
      <c r="E32" s="60"/>
      <c r="F32" s="117">
        <v>100</v>
      </c>
      <c r="G32" s="117">
        <v>0</v>
      </c>
      <c r="H32" s="117">
        <v>0</v>
      </c>
      <c r="I32" s="117">
        <v>18.36</v>
      </c>
      <c r="J32" s="40" t="s">
        <v>45</v>
      </c>
      <c r="K32" s="105" t="s">
        <v>45</v>
      </c>
      <c r="L32" s="106">
        <v>9</v>
      </c>
      <c r="M32" s="26">
        <v>145.47999999999999</v>
      </c>
      <c r="N32" s="60"/>
      <c r="O32" s="41" t="s">
        <v>45</v>
      </c>
      <c r="P32" s="40" t="s">
        <v>45</v>
      </c>
      <c r="Q32" s="208">
        <v>112.734364191</v>
      </c>
      <c r="R32" s="28">
        <f t="shared" si="2"/>
        <v>112.734364191</v>
      </c>
      <c r="S32" s="83">
        <v>9380.4596597603595</v>
      </c>
    </row>
    <row r="33" spans="1:19">
      <c r="A33" s="58" t="s">
        <v>59</v>
      </c>
      <c r="B33" s="112">
        <v>4569</v>
      </c>
      <c r="C33" s="48">
        <f t="shared" si="1"/>
        <v>244</v>
      </c>
      <c r="D33" s="83">
        <v>4325</v>
      </c>
      <c r="E33" s="60"/>
      <c r="F33" s="117">
        <v>96.41</v>
      </c>
      <c r="G33" s="117">
        <v>29.24</v>
      </c>
      <c r="H33" s="117">
        <v>0</v>
      </c>
      <c r="I33" s="117">
        <v>6.83</v>
      </c>
      <c r="J33" s="40" t="s">
        <v>45</v>
      </c>
      <c r="K33" s="105" t="s">
        <v>45</v>
      </c>
      <c r="L33" s="106">
        <v>14</v>
      </c>
      <c r="M33" s="26">
        <v>62.57</v>
      </c>
      <c r="N33" s="60"/>
      <c r="O33" s="41" t="s">
        <v>45</v>
      </c>
      <c r="P33" s="40" t="s">
        <v>45</v>
      </c>
      <c r="Q33" s="208">
        <v>42.977193596999903</v>
      </c>
      <c r="R33" s="28">
        <f t="shared" si="2"/>
        <v>42.977193596999903</v>
      </c>
      <c r="S33" s="83">
        <v>9936.9233750288786</v>
      </c>
    </row>
    <row r="34" spans="1:19" ht="10.8" thickBot="1">
      <c r="A34" s="57" t="s">
        <v>60</v>
      </c>
      <c r="B34" s="112">
        <v>616</v>
      </c>
      <c r="C34" s="48">
        <f t="shared" si="1"/>
        <v>172</v>
      </c>
      <c r="D34" s="83">
        <v>444</v>
      </c>
      <c r="E34" s="60"/>
      <c r="F34" s="117">
        <v>100</v>
      </c>
      <c r="G34" s="117">
        <v>0</v>
      </c>
      <c r="H34" s="117">
        <v>0</v>
      </c>
      <c r="I34" s="117">
        <v>0.68</v>
      </c>
      <c r="J34" s="40" t="s">
        <v>45</v>
      </c>
      <c r="K34" s="105" t="s">
        <v>45</v>
      </c>
      <c r="L34" s="106">
        <v>2</v>
      </c>
      <c r="M34" s="26">
        <v>11.53</v>
      </c>
      <c r="N34" s="60"/>
      <c r="O34" s="41" t="s">
        <v>45</v>
      </c>
      <c r="P34" s="40" t="s">
        <v>45</v>
      </c>
      <c r="Q34" s="208">
        <v>6.2717903959999903</v>
      </c>
      <c r="R34" s="45">
        <f t="shared" si="2"/>
        <v>6.2717903959999903</v>
      </c>
      <c r="S34" s="83">
        <v>14125.654045045023</v>
      </c>
    </row>
    <row r="35" spans="1:19" ht="11.4" thickTop="1" thickBot="1">
      <c r="A35" s="86" t="s">
        <v>61</v>
      </c>
      <c r="B35" s="69">
        <f>SUM(B14:B34)</f>
        <v>313149.5</v>
      </c>
      <c r="C35" s="70">
        <f>B35-D35</f>
        <v>8867.0999999999767</v>
      </c>
      <c r="D35" s="71">
        <f>SUM(D14:D34)</f>
        <v>304282.40000000002</v>
      </c>
      <c r="E35" s="64"/>
      <c r="F35" s="72">
        <f>AVERAGE(F14:F34)</f>
        <v>92.499523809523808</v>
      </c>
      <c r="G35" s="73">
        <f>AVERAGE(G14:G34)</f>
        <v>5.862857142857143</v>
      </c>
      <c r="H35" s="73">
        <f>AVERAGE(H14:H34)</f>
        <v>5.5766666666666662</v>
      </c>
      <c r="I35" s="73">
        <f>AVERAGE(I14:I34)</f>
        <v>21.202380952380956</v>
      </c>
      <c r="J35" s="63" t="s">
        <v>45</v>
      </c>
      <c r="K35" s="95">
        <f>SUM(K14:K34)</f>
        <v>0</v>
      </c>
      <c r="L35" s="96">
        <f>SUM(L14:L34)</f>
        <v>358</v>
      </c>
      <c r="M35" s="63">
        <f>SUM(M14:M34)</f>
        <v>4527.6299999999992</v>
      </c>
      <c r="N35" s="64"/>
      <c r="O35" s="69" t="s">
        <v>45</v>
      </c>
      <c r="P35" s="74" t="s">
        <v>45</v>
      </c>
      <c r="Q35" s="237">
        <f>SUM(Q14:Q34)</f>
        <v>2960.9104397849947</v>
      </c>
      <c r="R35" s="78">
        <f>SUM(R14:R34)</f>
        <v>2960.9104397849947</v>
      </c>
      <c r="S35" s="75">
        <f>((R35*1000)/D35)*1000</f>
        <v>9730.7975741777846</v>
      </c>
    </row>
    <row r="36" spans="1:19" ht="10.8" thickTop="1">
      <c r="A36" s="33"/>
      <c r="B36" s="57"/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19">
      <c r="A37" s="34" t="s">
        <v>62</v>
      </c>
      <c r="B37" s="57" t="s">
        <v>63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92</v>
      </c>
      <c r="R37" s="258"/>
      <c r="S37" s="258"/>
    </row>
    <row r="38" spans="1:19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19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19">
      <c r="E40" s="32"/>
      <c r="F40" s="28"/>
      <c r="G40" s="32"/>
      <c r="H40" s="32"/>
      <c r="I40" s="32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19"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19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19">
      <c r="Q43" s="258"/>
      <c r="R43" s="258"/>
      <c r="S43" s="258"/>
    </row>
    <row r="44" spans="1:19">
      <c r="Q44" s="258"/>
      <c r="R44" s="258"/>
      <c r="S44" s="258"/>
    </row>
    <row r="45" spans="1:19">
      <c r="Q45" s="258"/>
      <c r="R45" s="258"/>
      <c r="S45" s="258"/>
    </row>
    <row r="46" spans="1:19">
      <c r="Q46" s="258"/>
      <c r="R46" s="258"/>
      <c r="S46" s="258"/>
    </row>
    <row r="47" spans="1:19">
      <c r="Q47" s="258"/>
      <c r="R47" s="258"/>
      <c r="S47" s="258"/>
    </row>
    <row r="48" spans="1:19">
      <c r="Q48" s="258"/>
      <c r="R48" s="258"/>
      <c r="S48" s="258"/>
    </row>
    <row r="49" spans="1:19">
      <c r="Q49" s="258"/>
      <c r="R49" s="258"/>
      <c r="S49" s="258"/>
    </row>
    <row r="50" spans="1:19">
      <c r="Q50" s="258"/>
      <c r="R50" s="258"/>
      <c r="S50" s="258"/>
    </row>
    <row r="51" spans="1:19">
      <c r="A51" s="1" t="s">
        <v>0</v>
      </c>
      <c r="S51" s="2" t="s">
        <v>1</v>
      </c>
    </row>
    <row r="52" spans="1:19">
      <c r="A52" s="1" t="s">
        <v>2</v>
      </c>
      <c r="B52" s="4"/>
      <c r="C52" s="36"/>
      <c r="D52" s="4"/>
      <c r="E52" s="36"/>
      <c r="F52" s="36"/>
      <c r="S52" s="2" t="s">
        <v>93</v>
      </c>
    </row>
    <row r="53" spans="1:19">
      <c r="A53" s="1" t="s">
        <v>4</v>
      </c>
      <c r="B53" s="4"/>
      <c r="C53" s="36"/>
      <c r="D53" s="4"/>
      <c r="E53" s="36"/>
      <c r="F53" s="36"/>
      <c r="S53" s="2"/>
    </row>
    <row r="54" spans="1:19">
      <c r="A54" s="21" t="s">
        <v>5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19">
      <c r="A55" s="21" t="s">
        <v>6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</row>
    <row r="56" spans="1:19">
      <c r="A56" s="1" t="s">
        <v>7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</row>
    <row r="57" spans="1:19">
      <c r="B57" s="4"/>
      <c r="C57" s="37"/>
      <c r="D57" s="4"/>
      <c r="E57" s="37"/>
      <c r="F57" s="37"/>
      <c r="G57" s="37"/>
      <c r="H57" s="37"/>
      <c r="I57" s="37"/>
      <c r="J57" s="37"/>
    </row>
    <row r="58" spans="1:19">
      <c r="A58" t="str">
        <f>A8</f>
        <v>RIO GRANDE UNIT 9</v>
      </c>
      <c r="B58" s="4"/>
      <c r="D58" s="4"/>
      <c r="E58" s="37"/>
      <c r="F58" s="37"/>
      <c r="G58" s="37"/>
      <c r="H58" s="37"/>
      <c r="I58" s="37"/>
      <c r="J58" s="37"/>
    </row>
    <row r="59" spans="1:19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</row>
    <row r="60" spans="1:19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</row>
    <row r="61" spans="1:19">
      <c r="B61" s="9" t="s">
        <v>22</v>
      </c>
      <c r="C61" s="10" t="s">
        <v>70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</row>
    <row r="62" spans="1:19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</row>
    <row r="63" spans="1:19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</row>
    <row r="64" spans="1:19" s="54" customFormat="1" ht="11.25" customHeight="1">
      <c r="A64" s="56" t="s">
        <v>72</v>
      </c>
      <c r="B64" s="113">
        <v>22045</v>
      </c>
      <c r="C64" s="47">
        <f t="shared" ref="C64:C66" si="3">B64-D64</f>
        <v>532.90000000009968</v>
      </c>
      <c r="D64" s="88">
        <v>21512.0999999999</v>
      </c>
      <c r="E64" s="116"/>
      <c r="F64" s="39">
        <v>100</v>
      </c>
      <c r="G64" s="46">
        <v>0</v>
      </c>
      <c r="H64" s="46">
        <v>0</v>
      </c>
      <c r="I64" s="46">
        <v>32.856946479999998</v>
      </c>
      <c r="J64" s="24" t="s">
        <v>45</v>
      </c>
      <c r="K64" s="132" t="s">
        <v>45</v>
      </c>
      <c r="L64" s="108">
        <v>13</v>
      </c>
      <c r="M64" s="24">
        <v>263.89999999999998</v>
      </c>
      <c r="N64" s="116"/>
      <c r="O64" s="122" t="s">
        <v>45</v>
      </c>
      <c r="P64" s="120" t="s">
        <v>45</v>
      </c>
      <c r="Q64" s="229">
        <v>197.99039000000002</v>
      </c>
      <c r="R64" s="188">
        <f t="shared" ref="R64:R66" si="4">Q64</f>
        <v>197.99039000000002</v>
      </c>
      <c r="S64" s="50">
        <v>9203.6756058218416</v>
      </c>
    </row>
    <row r="65" spans="1:21">
      <c r="A65" s="57" t="s">
        <v>55</v>
      </c>
      <c r="B65" s="112">
        <v>32142.1</v>
      </c>
      <c r="C65" s="48">
        <f t="shared" si="3"/>
        <v>728.69999999999709</v>
      </c>
      <c r="D65" s="83">
        <v>31413.4</v>
      </c>
      <c r="E65" s="49"/>
      <c r="F65" s="41">
        <v>80.316091950000001</v>
      </c>
      <c r="G65" s="40">
        <v>0</v>
      </c>
      <c r="H65" s="40">
        <v>19.683908049999999</v>
      </c>
      <c r="I65" s="40">
        <v>51.288858410000003</v>
      </c>
      <c r="J65" s="26" t="s">
        <v>45</v>
      </c>
      <c r="K65" s="90" t="s">
        <v>45</v>
      </c>
      <c r="L65" s="89">
        <v>27</v>
      </c>
      <c r="M65" s="26">
        <v>394.96</v>
      </c>
      <c r="N65" s="49"/>
      <c r="O65" s="27" t="s">
        <v>45</v>
      </c>
      <c r="P65" s="28" t="s">
        <v>45</v>
      </c>
      <c r="Q65" s="167">
        <v>289.87948999999998</v>
      </c>
      <c r="R65" s="183">
        <f t="shared" si="4"/>
        <v>289.87948999999998</v>
      </c>
      <c r="S65" s="51">
        <v>9227.8928737417791</v>
      </c>
      <c r="T65" s="25">
        <f>F65+G65+H65</f>
        <v>100</v>
      </c>
    </row>
    <row r="66" spans="1:21" ht="11.25" customHeight="1" thickBot="1">
      <c r="A66" s="59" t="s">
        <v>73</v>
      </c>
      <c r="B66" s="114">
        <v>0</v>
      </c>
      <c r="C66" s="48">
        <f t="shared" si="3"/>
        <v>146.19999999999999</v>
      </c>
      <c r="D66" s="111">
        <v>-146.19999999999999</v>
      </c>
      <c r="E66" s="49"/>
      <c r="F66" s="42">
        <v>0</v>
      </c>
      <c r="G66" s="43">
        <v>0</v>
      </c>
      <c r="H66" s="43">
        <v>100</v>
      </c>
      <c r="I66" s="43">
        <v>0</v>
      </c>
      <c r="J66" s="29" t="s">
        <v>45</v>
      </c>
      <c r="K66" s="93" t="s">
        <v>45</v>
      </c>
      <c r="L66" s="94">
        <v>0</v>
      </c>
      <c r="M66" s="29">
        <v>0</v>
      </c>
      <c r="N66" s="49"/>
      <c r="O66" s="44" t="s">
        <v>45</v>
      </c>
      <c r="P66" s="45" t="s">
        <v>45</v>
      </c>
      <c r="Q66" s="209">
        <v>2.99E-3</v>
      </c>
      <c r="R66" s="184">
        <f t="shared" si="4"/>
        <v>2.99E-3</v>
      </c>
      <c r="S66" s="53">
        <v>-20.451436388508895</v>
      </c>
      <c r="T66" s="25">
        <f>F66+G66+H66</f>
        <v>100</v>
      </c>
    </row>
    <row r="67" spans="1:21" ht="11.4" thickTop="1" thickBot="1">
      <c r="A67" s="65" t="s">
        <v>61</v>
      </c>
      <c r="B67" s="69">
        <f>SUM(B64:B66)</f>
        <v>54187.1</v>
      </c>
      <c r="C67" s="70">
        <f>B67-D67</f>
        <v>1407.8000000000975</v>
      </c>
      <c r="D67" s="71">
        <f>SUM(D64:D66)</f>
        <v>52779.299999999901</v>
      </c>
      <c r="E67" s="64"/>
      <c r="F67" s="72">
        <f>AVERAGE(F58:F66)</f>
        <v>60.105363983333326</v>
      </c>
      <c r="G67" s="73">
        <f>AVERAGE(G58:G66)</f>
        <v>0</v>
      </c>
      <c r="H67" s="73">
        <f>AVERAGE(H58:H66)</f>
        <v>39.894636016666666</v>
      </c>
      <c r="I67" s="73">
        <f>AVERAGE(I58:I66)</f>
        <v>28.048601629999997</v>
      </c>
      <c r="J67" s="62" t="s">
        <v>45</v>
      </c>
      <c r="K67" s="91">
        <f>SUM(K64:K66)</f>
        <v>0</v>
      </c>
      <c r="L67" s="92">
        <f>SUM(L64:L66)</f>
        <v>40</v>
      </c>
      <c r="M67" s="62">
        <f>SUM(M64:M66)</f>
        <v>658.8599999999999</v>
      </c>
      <c r="N67" s="64"/>
      <c r="O67" s="67" t="s">
        <v>45</v>
      </c>
      <c r="P67" s="67" t="s">
        <v>45</v>
      </c>
      <c r="Q67" s="236">
        <f>SUM(Q64:Q66)</f>
        <v>487.87286999999998</v>
      </c>
      <c r="R67" s="185">
        <f>SUM(R64:R66)</f>
        <v>487.87286999999998</v>
      </c>
      <c r="S67" s="75">
        <f>((R67*1000)/D67)*1000</f>
        <v>9243.6404044767733</v>
      </c>
      <c r="T67" s="25">
        <f>F67+G67+H67</f>
        <v>100</v>
      </c>
    </row>
    <row r="68" spans="1:21" ht="11.4" thickTop="1" thickBot="1">
      <c r="A68" s="65" t="s">
        <v>74</v>
      </c>
      <c r="B68" s="76">
        <f>B67+B35</f>
        <v>367336.6</v>
      </c>
      <c r="C68" s="77">
        <f>C67+C35</f>
        <v>10274.900000000074</v>
      </c>
      <c r="D68" s="78">
        <f>D67+D35</f>
        <v>357061.69999999995</v>
      </c>
      <c r="E68" s="64"/>
      <c r="F68" s="72">
        <f>AVERAGE(F14:F34,F64:F66)</f>
        <v>88.450253831249995</v>
      </c>
      <c r="G68" s="73">
        <f>AVERAGE(G14:G34,G64:G66)</f>
        <v>5.13</v>
      </c>
      <c r="H68" s="73">
        <f>AVERAGE(H14:H34,H64:H66)</f>
        <v>9.866412835416666</v>
      </c>
      <c r="I68" s="73">
        <f>AVERAGE(I14:I34,I64:I66)</f>
        <v>22.05815853708334</v>
      </c>
      <c r="J68" s="63" t="s">
        <v>45</v>
      </c>
      <c r="K68" s="95">
        <f>K67+K35</f>
        <v>0</v>
      </c>
      <c r="L68" s="96">
        <f>L67+L35</f>
        <v>398</v>
      </c>
      <c r="M68" s="63">
        <f>M67+M35</f>
        <v>5186.4899999999989</v>
      </c>
      <c r="N68" s="64"/>
      <c r="O68" s="69" t="s">
        <v>45</v>
      </c>
      <c r="P68" s="74" t="s">
        <v>45</v>
      </c>
      <c r="Q68" s="178">
        <f>Q67+Q35</f>
        <v>3448.7833097849948</v>
      </c>
      <c r="R68" s="71">
        <f>R67+R35</f>
        <v>3448.7833097849948</v>
      </c>
      <c r="S68" s="75">
        <f>((R68*1000)/D68)*1000</f>
        <v>9658.7881304127422</v>
      </c>
      <c r="T68" s="25"/>
    </row>
    <row r="69" spans="1:21" ht="10.8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  <c r="T69" s="25"/>
    </row>
    <row r="70" spans="1:21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  <c r="T70" s="25"/>
    </row>
    <row r="71" spans="1:21">
      <c r="A71" s="33" t="s">
        <v>66</v>
      </c>
      <c r="B71" s="57" t="s">
        <v>67</v>
      </c>
      <c r="C71" s="32"/>
      <c r="D71" s="110"/>
      <c r="E71" s="32"/>
      <c r="F71" s="28"/>
      <c r="G71" s="32"/>
      <c r="H71" s="32"/>
      <c r="T71" s="25"/>
    </row>
    <row r="72" spans="1:21">
      <c r="T72" s="25"/>
    </row>
    <row r="73" spans="1:21">
      <c r="T73" s="25"/>
    </row>
    <row r="74" spans="1:21" ht="11.25" customHeight="1">
      <c r="Q74" s="258" t="s">
        <v>94</v>
      </c>
      <c r="R74" s="258"/>
      <c r="S74" s="258"/>
      <c r="T74" s="25"/>
    </row>
    <row r="75" spans="1:21">
      <c r="Q75" s="258"/>
      <c r="R75" s="258"/>
      <c r="S75" s="258"/>
      <c r="T75" s="25"/>
    </row>
    <row r="76" spans="1:21">
      <c r="Q76" s="258"/>
      <c r="R76" s="258"/>
      <c r="S76" s="258"/>
      <c r="T76" s="25"/>
    </row>
    <row r="77" spans="1:21">
      <c r="Q77" s="258"/>
      <c r="R77" s="258"/>
      <c r="S77" s="258"/>
      <c r="T77" s="25"/>
    </row>
    <row r="78" spans="1:21">
      <c r="Q78" s="258"/>
      <c r="R78" s="258"/>
      <c r="S78" s="258"/>
      <c r="T78" s="25">
        <f>F78+G78+H78</f>
        <v>0</v>
      </c>
      <c r="U78" t="s">
        <v>80</v>
      </c>
    </row>
    <row r="79" spans="1:21">
      <c r="Q79" s="258"/>
      <c r="R79" s="258"/>
      <c r="S79" s="258"/>
      <c r="T79" s="25">
        <f>F79+G79+H79</f>
        <v>0</v>
      </c>
    </row>
    <row r="80" spans="1:21">
      <c r="Q80" s="258"/>
      <c r="R80" s="258"/>
      <c r="S80" s="258"/>
      <c r="T80" s="25">
        <f>F80+G80+H80</f>
        <v>0</v>
      </c>
    </row>
    <row r="81" spans="17:20">
      <c r="Q81" s="258"/>
      <c r="R81" s="258"/>
      <c r="S81" s="258"/>
      <c r="T81" s="25">
        <f>F81+G81+H81</f>
        <v>0</v>
      </c>
    </row>
    <row r="82" spans="17:20">
      <c r="Q82" s="258"/>
      <c r="R82" s="258"/>
      <c r="S82" s="258"/>
    </row>
    <row r="83" spans="17:20">
      <c r="Q83" s="258"/>
      <c r="R83" s="258"/>
      <c r="S83" s="258"/>
    </row>
    <row r="84" spans="17:20">
      <c r="Q84" s="258"/>
      <c r="R84" s="258"/>
      <c r="S84" s="258"/>
    </row>
    <row r="85" spans="17:20">
      <c r="Q85" s="258"/>
      <c r="R85" s="258"/>
      <c r="S85" s="258"/>
    </row>
    <row r="86" spans="17:20">
      <c r="Q86" s="258"/>
      <c r="R86" s="258"/>
      <c r="S86" s="258"/>
    </row>
    <row r="87" spans="17:20">
      <c r="Q87" s="258"/>
      <c r="R87" s="258"/>
      <c r="S87" s="258"/>
    </row>
  </sheetData>
  <mergeCells count="10">
    <mergeCell ref="Q74:S87"/>
    <mergeCell ref="O60:R60"/>
    <mergeCell ref="O59:R59"/>
    <mergeCell ref="B9:D9"/>
    <mergeCell ref="F9:M9"/>
    <mergeCell ref="O9:R9"/>
    <mergeCell ref="O10:R10"/>
    <mergeCell ref="B59:D59"/>
    <mergeCell ref="F59:M59"/>
    <mergeCell ref="Q37:S50"/>
  </mergeCells>
  <printOptions horizontalCentered="1"/>
  <pageMargins left="0.75" right="0.75" top="1" bottom="0.75" header="0.5" footer="0.25"/>
  <pageSetup scale="82" fitToHeight="2" orientation="landscape" r:id="rId1"/>
  <headerFooter alignWithMargins="0"/>
  <rowBreaks count="1" manualBreakCount="1">
    <brk id="50" max="16383" man="1"/>
  </rowBreaks>
  <ignoredErrors>
    <ignoredError sqref="R14:R34 R64:R6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U87"/>
  <sheetViews>
    <sheetView view="pageLayout" topLeftCell="B1" zoomScaleNormal="170" zoomScaleSheetLayoutView="110" workbookViewId="0">
      <selection activeCell="I11" sqref="I11"/>
    </sheetView>
  </sheetViews>
  <sheetFormatPr defaultColWidth="9.28515625" defaultRowHeight="10.199999999999999"/>
  <cols>
    <col min="1" max="1" width="10.85546875" customWidth="1"/>
    <col min="2" max="2" width="11.28515625" style="49" customWidth="1"/>
    <col min="3" max="3" width="8.85546875" customWidth="1"/>
    <col min="4" max="4" width="11.140625" style="49" customWidth="1"/>
    <col min="5" max="5" width="1" customWidth="1"/>
    <col min="6" max="6" width="10.7109375" customWidth="1"/>
    <col min="7" max="10" width="8.85546875" customWidth="1"/>
    <col min="11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8.85546875" customWidth="1"/>
    <col min="20" max="20" width="0" hidden="1" customWidth="1"/>
    <col min="21" max="21" width="2.28515625" customWidth="1"/>
  </cols>
  <sheetData>
    <row r="1" spans="1:21">
      <c r="A1" s="1" t="s">
        <v>0</v>
      </c>
      <c r="B1" s="4"/>
      <c r="C1" s="36"/>
      <c r="D1" s="4"/>
      <c r="E1" s="36"/>
      <c r="F1" s="36"/>
      <c r="S1" s="2" t="s">
        <v>1</v>
      </c>
    </row>
    <row r="2" spans="1:21">
      <c r="A2" s="1" t="s">
        <v>2</v>
      </c>
      <c r="B2" s="4"/>
      <c r="C2" s="36"/>
      <c r="D2" s="4"/>
      <c r="E2" s="36"/>
      <c r="F2" s="36"/>
      <c r="S2" s="2" t="s">
        <v>95</v>
      </c>
    </row>
    <row r="3" spans="1:21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1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1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1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1">
      <c r="B7" s="4"/>
      <c r="D7" s="4"/>
      <c r="E7" s="37"/>
      <c r="F7" s="37"/>
      <c r="G7" s="37"/>
      <c r="H7" s="37"/>
      <c r="I7" s="37"/>
      <c r="J7" s="37"/>
    </row>
    <row r="8" spans="1:21">
      <c r="A8" t="s">
        <v>96</v>
      </c>
      <c r="B8" s="3"/>
      <c r="C8" s="3"/>
      <c r="D8" s="4"/>
      <c r="E8" s="4"/>
      <c r="F8" s="4"/>
      <c r="G8" s="4"/>
      <c r="H8" s="4"/>
      <c r="I8" s="4"/>
      <c r="J8" s="4"/>
    </row>
    <row r="9" spans="1:21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1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1">
      <c r="B11" s="9" t="s">
        <v>22</v>
      </c>
      <c r="C11" s="10" t="s">
        <v>70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1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1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1">
      <c r="A14" s="56" t="s">
        <v>78</v>
      </c>
      <c r="B14" s="112">
        <v>30514.7</v>
      </c>
      <c r="C14" s="48">
        <f>B14-D14</f>
        <v>2336.9000000000015</v>
      </c>
      <c r="D14" s="83">
        <v>28177.8</v>
      </c>
      <c r="E14" s="49"/>
      <c r="F14" s="41">
        <v>100</v>
      </c>
      <c r="G14" s="40">
        <v>0</v>
      </c>
      <c r="H14" s="40">
        <v>0</v>
      </c>
      <c r="I14" s="40">
        <v>50.17</v>
      </c>
      <c r="J14" s="26" t="s">
        <v>45</v>
      </c>
      <c r="K14" s="90">
        <v>0</v>
      </c>
      <c r="L14" s="89">
        <v>0</v>
      </c>
      <c r="M14" s="26">
        <v>720</v>
      </c>
      <c r="N14" s="49"/>
      <c r="O14" s="46" t="s">
        <v>45</v>
      </c>
      <c r="P14" s="46" t="s">
        <v>45</v>
      </c>
      <c r="Q14" s="207">
        <v>356.27499999999901</v>
      </c>
      <c r="R14" s="181">
        <f>Q14</f>
        <v>356.27499999999901</v>
      </c>
      <c r="S14" s="51">
        <v>12643.818892887273</v>
      </c>
      <c r="T14" s="25">
        <f t="shared" ref="T14:T29" si="0">F14+G14+H14</f>
        <v>100</v>
      </c>
      <c r="U14" s="25"/>
    </row>
    <row r="15" spans="1:21">
      <c r="A15" s="56" t="s">
        <v>46</v>
      </c>
      <c r="B15" s="112">
        <v>30349.1</v>
      </c>
      <c r="C15" s="48">
        <f t="shared" ref="C15:C34" si="1">B15-D15</f>
        <v>2389.5</v>
      </c>
      <c r="D15" s="83">
        <v>27959.599999999999</v>
      </c>
      <c r="E15" s="49"/>
      <c r="F15" s="41">
        <v>98.71</v>
      </c>
      <c r="G15" s="40">
        <v>1.29</v>
      </c>
      <c r="H15" s="40">
        <v>0</v>
      </c>
      <c r="I15" s="40">
        <v>48.18</v>
      </c>
      <c r="J15" s="26" t="s">
        <v>45</v>
      </c>
      <c r="K15" s="90">
        <v>0</v>
      </c>
      <c r="L15" s="89">
        <v>1</v>
      </c>
      <c r="M15" s="26">
        <v>744</v>
      </c>
      <c r="N15" s="49"/>
      <c r="O15" s="40" t="s">
        <v>45</v>
      </c>
      <c r="P15" s="40" t="s">
        <v>45</v>
      </c>
      <c r="Q15" s="208">
        <v>356.44390000000004</v>
      </c>
      <c r="R15" s="182">
        <f t="shared" ref="R15:R34" si="2">Q15</f>
        <v>356.44390000000004</v>
      </c>
      <c r="S15" s="51">
        <v>12748.533598477805</v>
      </c>
      <c r="T15" s="25">
        <f t="shared" si="0"/>
        <v>100</v>
      </c>
      <c r="U15" s="25"/>
    </row>
    <row r="16" spans="1:21">
      <c r="A16" s="57" t="s">
        <v>47</v>
      </c>
      <c r="B16" s="112">
        <v>32880.800000000003</v>
      </c>
      <c r="C16" s="48">
        <f t="shared" si="1"/>
        <v>2383.4000000000015</v>
      </c>
      <c r="D16" s="83">
        <v>30497.4</v>
      </c>
      <c r="E16" s="49"/>
      <c r="F16" s="41">
        <v>100</v>
      </c>
      <c r="G16" s="40">
        <v>0</v>
      </c>
      <c r="H16" s="40">
        <v>0</v>
      </c>
      <c r="I16" s="40">
        <v>58.02</v>
      </c>
      <c r="J16" s="26" t="s">
        <v>45</v>
      </c>
      <c r="K16" s="90">
        <v>0</v>
      </c>
      <c r="L16" s="89">
        <v>0</v>
      </c>
      <c r="M16" s="26">
        <v>689.57</v>
      </c>
      <c r="N16" s="49"/>
      <c r="O16" s="40" t="s">
        <v>45</v>
      </c>
      <c r="P16" s="40" t="s">
        <v>45</v>
      </c>
      <c r="Q16" s="208">
        <v>384.92409999999995</v>
      </c>
      <c r="R16" s="182">
        <f t="shared" si="2"/>
        <v>384.92409999999995</v>
      </c>
      <c r="S16" s="51">
        <v>12621.538229488413</v>
      </c>
      <c r="T16" s="25">
        <f t="shared" si="0"/>
        <v>100</v>
      </c>
      <c r="U16" s="25"/>
    </row>
    <row r="17" spans="1:21">
      <c r="A17" s="57" t="s">
        <v>48</v>
      </c>
      <c r="B17" s="112">
        <v>26021.4</v>
      </c>
      <c r="C17" s="48">
        <f t="shared" si="1"/>
        <v>2192.4000000000015</v>
      </c>
      <c r="D17" s="83">
        <v>23829</v>
      </c>
      <c r="E17" s="49"/>
      <c r="F17" s="41">
        <v>68.87</v>
      </c>
      <c r="G17" s="40">
        <v>5.8</v>
      </c>
      <c r="H17" s="40">
        <v>0</v>
      </c>
      <c r="I17" s="40">
        <v>42.88</v>
      </c>
      <c r="J17" s="26" t="s">
        <v>45</v>
      </c>
      <c r="K17" s="90">
        <v>0</v>
      </c>
      <c r="L17" s="89">
        <v>0</v>
      </c>
      <c r="M17" s="26">
        <v>744</v>
      </c>
      <c r="N17" s="49"/>
      <c r="O17" s="40" t="s">
        <v>45</v>
      </c>
      <c r="P17" s="40" t="s">
        <v>45</v>
      </c>
      <c r="Q17" s="208">
        <v>322.56079999999997</v>
      </c>
      <c r="R17" s="182">
        <f t="shared" si="2"/>
        <v>322.56079999999997</v>
      </c>
      <c r="S17" s="51">
        <v>13849.993129980763</v>
      </c>
      <c r="T17" s="25">
        <f t="shared" si="0"/>
        <v>74.67</v>
      </c>
      <c r="U17" s="25"/>
    </row>
    <row r="18" spans="1:21">
      <c r="A18" s="57" t="s">
        <v>49</v>
      </c>
      <c r="B18" s="112">
        <v>15075</v>
      </c>
      <c r="C18" s="48">
        <f t="shared" si="1"/>
        <v>1291.1000000000004</v>
      </c>
      <c r="D18" s="83">
        <v>13783.9</v>
      </c>
      <c r="E18" s="49"/>
      <c r="F18" s="41">
        <v>84.91</v>
      </c>
      <c r="G18" s="40">
        <v>0</v>
      </c>
      <c r="H18" s="40">
        <v>15.09</v>
      </c>
      <c r="I18" s="40">
        <v>25.38</v>
      </c>
      <c r="J18" s="26" t="s">
        <v>45</v>
      </c>
      <c r="K18" s="90">
        <v>0</v>
      </c>
      <c r="L18" s="89">
        <v>0</v>
      </c>
      <c r="M18" s="26">
        <v>744</v>
      </c>
      <c r="N18" s="49"/>
      <c r="O18" s="40" t="s">
        <v>45</v>
      </c>
      <c r="P18" s="40" t="s">
        <v>45</v>
      </c>
      <c r="Q18" s="208">
        <v>204.049399999999</v>
      </c>
      <c r="R18" s="182">
        <f t="shared" si="2"/>
        <v>204.049399999999</v>
      </c>
      <c r="S18" s="51">
        <v>14803.459108089801</v>
      </c>
      <c r="T18" s="25">
        <f t="shared" si="0"/>
        <v>100</v>
      </c>
      <c r="U18" s="25"/>
    </row>
    <row r="19" spans="1:21">
      <c r="A19" s="57" t="s">
        <v>50</v>
      </c>
      <c r="B19" s="112">
        <v>25060.1</v>
      </c>
      <c r="C19" s="48">
        <f t="shared" si="1"/>
        <v>1989</v>
      </c>
      <c r="D19" s="83">
        <v>23071.1</v>
      </c>
      <c r="E19" s="49"/>
      <c r="F19" s="41">
        <v>75.28</v>
      </c>
      <c r="G19" s="40">
        <v>2.94</v>
      </c>
      <c r="H19" s="40">
        <v>0.28000000000000003</v>
      </c>
      <c r="I19" s="40">
        <v>43.89</v>
      </c>
      <c r="J19" s="26" t="s">
        <v>45</v>
      </c>
      <c r="K19" s="90">
        <v>0</v>
      </c>
      <c r="L19" s="89">
        <v>0</v>
      </c>
      <c r="M19" s="26">
        <v>720</v>
      </c>
      <c r="N19" s="49"/>
      <c r="O19" s="40" t="s">
        <v>45</v>
      </c>
      <c r="P19" s="40" t="s">
        <v>45</v>
      </c>
      <c r="Q19" s="208">
        <v>295.17529999999999</v>
      </c>
      <c r="R19" s="182">
        <f t="shared" si="2"/>
        <v>295.17529999999999</v>
      </c>
      <c r="S19" s="51">
        <v>12794.158059216941</v>
      </c>
      <c r="T19" s="25">
        <f t="shared" si="0"/>
        <v>78.5</v>
      </c>
      <c r="U19" s="25"/>
    </row>
    <row r="20" spans="1:21">
      <c r="A20" s="57" t="s">
        <v>51</v>
      </c>
      <c r="B20" s="112">
        <v>0</v>
      </c>
      <c r="C20" s="48">
        <f t="shared" si="1"/>
        <v>0</v>
      </c>
      <c r="D20" s="83">
        <v>0</v>
      </c>
      <c r="E20" s="49"/>
      <c r="F20" s="41">
        <v>0</v>
      </c>
      <c r="G20" s="40">
        <v>0</v>
      </c>
      <c r="H20" s="40">
        <v>100</v>
      </c>
      <c r="I20" s="40">
        <v>0</v>
      </c>
      <c r="J20" s="26" t="s">
        <v>45</v>
      </c>
      <c r="K20" s="90">
        <v>0</v>
      </c>
      <c r="L20" s="89">
        <v>0</v>
      </c>
      <c r="M20" s="26">
        <v>224.02</v>
      </c>
      <c r="N20" s="49"/>
      <c r="O20" s="40" t="s">
        <v>45</v>
      </c>
      <c r="P20" s="40" t="s">
        <v>45</v>
      </c>
      <c r="Q20" s="208">
        <v>0</v>
      </c>
      <c r="R20" s="182">
        <f t="shared" si="2"/>
        <v>0</v>
      </c>
      <c r="S20" s="51">
        <v>0</v>
      </c>
      <c r="T20" s="25">
        <f t="shared" si="0"/>
        <v>100</v>
      </c>
      <c r="U20" s="25"/>
    </row>
    <row r="21" spans="1:21">
      <c r="A21" s="58" t="s">
        <v>52</v>
      </c>
      <c r="B21" s="112">
        <v>0</v>
      </c>
      <c r="C21" s="48">
        <f t="shared" si="1"/>
        <v>0</v>
      </c>
      <c r="D21" s="83">
        <v>0</v>
      </c>
      <c r="E21" s="49"/>
      <c r="F21" s="41">
        <v>0</v>
      </c>
      <c r="G21" s="40">
        <v>0</v>
      </c>
      <c r="H21" s="40">
        <v>100</v>
      </c>
      <c r="I21" s="40">
        <v>0</v>
      </c>
      <c r="J21" s="26" t="s">
        <v>45</v>
      </c>
      <c r="K21" s="90">
        <v>0</v>
      </c>
      <c r="L21" s="89">
        <v>0</v>
      </c>
      <c r="M21" s="26">
        <v>0.02</v>
      </c>
      <c r="N21" s="49"/>
      <c r="O21" s="40" t="s">
        <v>45</v>
      </c>
      <c r="P21" s="40" t="s">
        <v>45</v>
      </c>
      <c r="Q21" s="208">
        <v>0</v>
      </c>
      <c r="R21" s="182">
        <f t="shared" si="2"/>
        <v>0</v>
      </c>
      <c r="S21" s="51">
        <v>0</v>
      </c>
      <c r="T21" s="25">
        <f t="shared" si="0"/>
        <v>100</v>
      </c>
      <c r="U21" s="25"/>
    </row>
    <row r="22" spans="1:21">
      <c r="A22" s="57" t="s">
        <v>53</v>
      </c>
      <c r="B22" s="112">
        <v>1.5</v>
      </c>
      <c r="C22" s="48">
        <f t="shared" si="1"/>
        <v>1.5</v>
      </c>
      <c r="D22" s="83">
        <v>0</v>
      </c>
      <c r="E22" s="49"/>
      <c r="F22" s="41">
        <v>0</v>
      </c>
      <c r="G22" s="40">
        <v>0</v>
      </c>
      <c r="H22" s="40">
        <v>100</v>
      </c>
      <c r="I22" s="40">
        <v>0</v>
      </c>
      <c r="J22" s="26" t="s">
        <v>45</v>
      </c>
      <c r="K22" s="90">
        <v>0</v>
      </c>
      <c r="L22" s="89">
        <v>0</v>
      </c>
      <c r="M22" s="26">
        <v>39.479999999999997</v>
      </c>
      <c r="N22" s="49"/>
      <c r="O22" s="40" t="s">
        <v>45</v>
      </c>
      <c r="P22" s="40" t="s">
        <v>45</v>
      </c>
      <c r="Q22" s="208">
        <v>0</v>
      </c>
      <c r="R22" s="182">
        <f t="shared" si="2"/>
        <v>0</v>
      </c>
      <c r="S22" s="51">
        <v>0</v>
      </c>
      <c r="T22" s="25">
        <f t="shared" si="0"/>
        <v>100</v>
      </c>
      <c r="U22" s="25"/>
    </row>
    <row r="23" spans="1:21">
      <c r="A23" s="82" t="s">
        <v>54</v>
      </c>
      <c r="B23" s="112">
        <v>0</v>
      </c>
      <c r="C23" s="48">
        <f t="shared" si="1"/>
        <v>0</v>
      </c>
      <c r="D23" s="83">
        <v>0</v>
      </c>
      <c r="E23" s="49"/>
      <c r="F23" s="41">
        <v>24.46</v>
      </c>
      <c r="G23" s="40">
        <v>0</v>
      </c>
      <c r="H23" s="40">
        <v>75.540000000000006</v>
      </c>
      <c r="I23" s="40">
        <v>0</v>
      </c>
      <c r="J23" s="26" t="s">
        <v>45</v>
      </c>
      <c r="K23" s="90">
        <v>0</v>
      </c>
      <c r="L23" s="89">
        <v>0</v>
      </c>
      <c r="M23" s="26">
        <v>25.83</v>
      </c>
      <c r="N23" s="49"/>
      <c r="O23" s="40" t="s">
        <v>45</v>
      </c>
      <c r="P23" s="40" t="s">
        <v>45</v>
      </c>
      <c r="Q23" s="208">
        <v>0</v>
      </c>
      <c r="R23" s="182">
        <f t="shared" si="2"/>
        <v>0</v>
      </c>
      <c r="S23" s="51">
        <v>0</v>
      </c>
      <c r="T23" s="25">
        <f t="shared" si="0"/>
        <v>100</v>
      </c>
      <c r="U23" s="25"/>
    </row>
    <row r="24" spans="1:21">
      <c r="A24" t="s">
        <v>55</v>
      </c>
      <c r="B24" s="112">
        <v>0</v>
      </c>
      <c r="C24" s="48">
        <f t="shared" si="1"/>
        <v>0</v>
      </c>
      <c r="D24" s="83">
        <v>0</v>
      </c>
      <c r="E24" s="49"/>
      <c r="F24" s="41">
        <v>100</v>
      </c>
      <c r="G24" s="40">
        <v>0</v>
      </c>
      <c r="H24" s="40">
        <v>0</v>
      </c>
      <c r="I24" s="40">
        <v>0</v>
      </c>
      <c r="J24" s="26" t="s">
        <v>45</v>
      </c>
      <c r="K24" s="90">
        <v>0</v>
      </c>
      <c r="L24" s="89">
        <v>0</v>
      </c>
      <c r="M24" s="26">
        <v>519.41</v>
      </c>
      <c r="N24" s="49"/>
      <c r="O24" s="40" t="s">
        <v>45</v>
      </c>
      <c r="P24" s="40" t="s">
        <v>45</v>
      </c>
      <c r="Q24" s="208">
        <v>0</v>
      </c>
      <c r="R24" s="182">
        <f t="shared" si="2"/>
        <v>0</v>
      </c>
      <c r="S24" s="51">
        <v>0</v>
      </c>
      <c r="T24" s="25">
        <f t="shared" si="0"/>
        <v>100</v>
      </c>
      <c r="U24" s="25"/>
    </row>
    <row r="25" spans="1:21">
      <c r="A25" t="s">
        <v>56</v>
      </c>
      <c r="B25" s="112">
        <v>12289.9</v>
      </c>
      <c r="C25" s="48">
        <f t="shared" si="1"/>
        <v>1123</v>
      </c>
      <c r="D25" s="83">
        <v>11166.9</v>
      </c>
      <c r="E25" s="49"/>
      <c r="F25" s="41">
        <v>99.85</v>
      </c>
      <c r="G25" s="40">
        <v>0.47</v>
      </c>
      <c r="H25" s="40">
        <v>0</v>
      </c>
      <c r="I25" s="40">
        <v>19.239999999999998</v>
      </c>
      <c r="J25" s="26" t="s">
        <v>45</v>
      </c>
      <c r="K25" s="90">
        <v>0</v>
      </c>
      <c r="L25" s="89">
        <v>1</v>
      </c>
      <c r="M25" s="26">
        <v>744</v>
      </c>
      <c r="N25" s="49"/>
      <c r="O25" s="40" t="s">
        <v>45</v>
      </c>
      <c r="P25" s="40" t="s">
        <v>45</v>
      </c>
      <c r="Q25" s="208">
        <v>147.62200000000001</v>
      </c>
      <c r="R25" s="182">
        <f t="shared" si="2"/>
        <v>147.62200000000001</v>
      </c>
      <c r="S25" s="51">
        <v>13219.604366475925</v>
      </c>
      <c r="T25" s="25">
        <f t="shared" si="0"/>
        <v>100.32</v>
      </c>
      <c r="U25" s="25"/>
    </row>
    <row r="26" spans="1:21">
      <c r="A26" s="55" t="s">
        <v>57</v>
      </c>
      <c r="B26" s="112">
        <v>34899.699999999997</v>
      </c>
      <c r="C26" s="48">
        <f t="shared" si="1"/>
        <v>2404.2999999999956</v>
      </c>
      <c r="D26" s="83">
        <v>32495.4</v>
      </c>
      <c r="E26" s="60"/>
      <c r="F26" s="41">
        <v>100</v>
      </c>
      <c r="G26" s="40">
        <v>0</v>
      </c>
      <c r="H26" s="40">
        <v>0</v>
      </c>
      <c r="I26" s="40">
        <v>57.86</v>
      </c>
      <c r="J26" s="26" t="s">
        <v>45</v>
      </c>
      <c r="K26" s="105">
        <v>0</v>
      </c>
      <c r="L26" s="106">
        <v>0</v>
      </c>
      <c r="M26" s="26">
        <v>641.95000000000005</v>
      </c>
      <c r="N26" s="60"/>
      <c r="O26" s="40" t="s">
        <v>45</v>
      </c>
      <c r="P26" s="40" t="s">
        <v>45</v>
      </c>
      <c r="Q26" s="208">
        <v>392.4785</v>
      </c>
      <c r="R26" s="83">
        <f t="shared" si="2"/>
        <v>392.4785</v>
      </c>
      <c r="S26" s="51">
        <v>12077.971035900464</v>
      </c>
      <c r="T26" s="25">
        <f t="shared" si="0"/>
        <v>100</v>
      </c>
      <c r="U26" s="25"/>
    </row>
    <row r="27" spans="1:21">
      <c r="A27" s="56" t="s">
        <v>46</v>
      </c>
      <c r="B27" s="112">
        <v>38955</v>
      </c>
      <c r="C27" s="48">
        <f t="shared" si="1"/>
        <v>2488</v>
      </c>
      <c r="D27" s="83">
        <v>36467</v>
      </c>
      <c r="E27" s="60"/>
      <c r="F27" s="41">
        <v>100</v>
      </c>
      <c r="G27" s="40">
        <v>0</v>
      </c>
      <c r="H27" s="40">
        <v>0</v>
      </c>
      <c r="I27" s="40">
        <v>62.84</v>
      </c>
      <c r="J27" s="26" t="s">
        <v>45</v>
      </c>
      <c r="K27" s="105">
        <v>0</v>
      </c>
      <c r="L27" s="106">
        <v>0</v>
      </c>
      <c r="M27" s="26">
        <v>593.20000000000005</v>
      </c>
      <c r="N27" s="60"/>
      <c r="O27" s="40" t="s">
        <v>45</v>
      </c>
      <c r="P27" s="40" t="s">
        <v>45</v>
      </c>
      <c r="Q27" s="208">
        <v>436.42329999999998</v>
      </c>
      <c r="R27" s="83">
        <f t="shared" si="2"/>
        <v>436.42329999999998</v>
      </c>
      <c r="S27" s="51">
        <v>11967.622782241478</v>
      </c>
      <c r="T27" s="25">
        <f t="shared" si="0"/>
        <v>100</v>
      </c>
      <c r="U27" s="25"/>
    </row>
    <row r="28" spans="1:21">
      <c r="A28" s="57" t="s">
        <v>47</v>
      </c>
      <c r="B28" s="112">
        <v>28172</v>
      </c>
      <c r="C28" s="48">
        <f t="shared" si="1"/>
        <v>2040</v>
      </c>
      <c r="D28" s="83">
        <v>26132</v>
      </c>
      <c r="E28" s="60"/>
      <c r="F28" s="41">
        <v>86.67</v>
      </c>
      <c r="G28" s="40">
        <v>13.34</v>
      </c>
      <c r="H28" s="40">
        <v>0</v>
      </c>
      <c r="I28" s="40">
        <v>49.72</v>
      </c>
      <c r="J28" s="26" t="s">
        <v>45</v>
      </c>
      <c r="K28" s="105">
        <v>1</v>
      </c>
      <c r="L28" s="106">
        <v>4</v>
      </c>
      <c r="M28" s="26">
        <v>697.12</v>
      </c>
      <c r="N28" s="60"/>
      <c r="O28" s="40" t="s">
        <v>45</v>
      </c>
      <c r="P28" s="40" t="s">
        <v>45</v>
      </c>
      <c r="Q28" s="208">
        <v>327.38889999999896</v>
      </c>
      <c r="R28" s="83">
        <f t="shared" si="2"/>
        <v>327.38889999999896</v>
      </c>
      <c r="S28" s="51">
        <v>12528.275677330435</v>
      </c>
      <c r="T28" s="25">
        <f t="shared" si="0"/>
        <v>100.01</v>
      </c>
      <c r="U28" s="25"/>
    </row>
    <row r="29" spans="1:21">
      <c r="A29" s="57" t="s">
        <v>48</v>
      </c>
      <c r="B29" s="112">
        <v>42162</v>
      </c>
      <c r="C29" s="48">
        <f t="shared" si="1"/>
        <v>2609</v>
      </c>
      <c r="D29" s="83">
        <v>39553</v>
      </c>
      <c r="E29" s="60"/>
      <c r="F29" s="41">
        <v>100</v>
      </c>
      <c r="G29" s="40">
        <v>0</v>
      </c>
      <c r="H29" s="40">
        <v>0</v>
      </c>
      <c r="I29" s="40">
        <v>72.83</v>
      </c>
      <c r="J29" s="26" t="s">
        <v>45</v>
      </c>
      <c r="K29" s="105">
        <v>0</v>
      </c>
      <c r="L29" s="106">
        <v>0</v>
      </c>
      <c r="M29" s="26">
        <v>744</v>
      </c>
      <c r="N29" s="60"/>
      <c r="O29" s="40" t="s">
        <v>45</v>
      </c>
      <c r="P29" s="40" t="s">
        <v>45</v>
      </c>
      <c r="Q29" s="208">
        <v>477.01049999999901</v>
      </c>
      <c r="R29" s="83">
        <f t="shared" si="2"/>
        <v>477.01049999999901</v>
      </c>
      <c r="S29" s="51">
        <v>12060.033372942609</v>
      </c>
      <c r="T29" s="25">
        <f t="shared" si="0"/>
        <v>100</v>
      </c>
      <c r="U29" s="25"/>
    </row>
    <row r="30" spans="1:21" ht="12.75" customHeight="1">
      <c r="A30" s="57" t="s">
        <v>49</v>
      </c>
      <c r="B30" s="112">
        <v>37478</v>
      </c>
      <c r="C30" s="48">
        <f t="shared" si="1"/>
        <v>2326</v>
      </c>
      <c r="D30" s="83">
        <v>35152</v>
      </c>
      <c r="E30" s="60"/>
      <c r="F30" s="41">
        <v>95.76</v>
      </c>
      <c r="G30" s="40">
        <v>4.3099999999999996</v>
      </c>
      <c r="H30" s="40">
        <v>0</v>
      </c>
      <c r="I30" s="40">
        <v>64.72</v>
      </c>
      <c r="J30" s="26" t="s">
        <v>45</v>
      </c>
      <c r="K30" s="105">
        <v>1</v>
      </c>
      <c r="L30" s="106">
        <v>0</v>
      </c>
      <c r="M30" s="26">
        <v>744</v>
      </c>
      <c r="N30" s="60"/>
      <c r="O30" s="40" t="s">
        <v>45</v>
      </c>
      <c r="P30" s="40" t="s">
        <v>45</v>
      </c>
      <c r="Q30" s="208">
        <v>437.46620000000001</v>
      </c>
      <c r="R30" s="83">
        <f t="shared" si="2"/>
        <v>437.46620000000001</v>
      </c>
      <c r="S30" s="51">
        <v>12444.98748293127</v>
      </c>
    </row>
    <row r="31" spans="1:21">
      <c r="A31" s="57" t="s">
        <v>50</v>
      </c>
      <c r="B31" s="112">
        <v>22574</v>
      </c>
      <c r="C31" s="48">
        <f t="shared" si="1"/>
        <v>1633</v>
      </c>
      <c r="D31" s="83">
        <v>20941</v>
      </c>
      <c r="E31" s="60"/>
      <c r="F31" s="41">
        <v>99.16</v>
      </c>
      <c r="G31" s="40">
        <v>1.1499999999999999</v>
      </c>
      <c r="H31" s="40">
        <v>0</v>
      </c>
      <c r="I31" s="40">
        <v>39.840000000000003</v>
      </c>
      <c r="J31" s="26" t="s">
        <v>45</v>
      </c>
      <c r="K31" s="105">
        <v>1</v>
      </c>
      <c r="L31" s="106">
        <v>1</v>
      </c>
      <c r="M31" s="26">
        <v>662.99</v>
      </c>
      <c r="N31" s="60"/>
      <c r="O31" s="40" t="s">
        <v>45</v>
      </c>
      <c r="P31" s="40" t="s">
        <v>45</v>
      </c>
      <c r="Q31" s="208">
        <v>267.64449999999999</v>
      </c>
      <c r="R31" s="83">
        <f t="shared" si="2"/>
        <v>267.64449999999999</v>
      </c>
      <c r="S31" s="51">
        <v>12780.884389475192</v>
      </c>
    </row>
    <row r="32" spans="1:21">
      <c r="A32" s="57" t="s">
        <v>58</v>
      </c>
      <c r="B32" s="112">
        <v>14409</v>
      </c>
      <c r="C32" s="48">
        <f t="shared" si="1"/>
        <v>958</v>
      </c>
      <c r="D32" s="83">
        <v>13451</v>
      </c>
      <c r="E32" s="60"/>
      <c r="F32" s="41">
        <v>41.55</v>
      </c>
      <c r="G32" s="40">
        <v>0</v>
      </c>
      <c r="H32" s="40">
        <v>58.45</v>
      </c>
      <c r="I32" s="40">
        <v>23.18</v>
      </c>
      <c r="J32" s="26" t="s">
        <v>45</v>
      </c>
      <c r="K32" s="105">
        <v>0</v>
      </c>
      <c r="L32" s="106">
        <v>0</v>
      </c>
      <c r="M32" s="26">
        <v>0</v>
      </c>
      <c r="N32" s="60"/>
      <c r="O32" s="40" t="s">
        <v>45</v>
      </c>
      <c r="P32" s="40" t="s">
        <v>45</v>
      </c>
      <c r="Q32" s="208">
        <v>166.20270000000002</v>
      </c>
      <c r="R32" s="83">
        <f t="shared" si="2"/>
        <v>166.20270000000002</v>
      </c>
      <c r="S32" s="51">
        <v>12356.159393353655</v>
      </c>
    </row>
    <row r="33" spans="1:19">
      <c r="A33" s="58" t="s">
        <v>59</v>
      </c>
      <c r="B33" s="112">
        <v>17518</v>
      </c>
      <c r="C33" s="48">
        <f t="shared" si="1"/>
        <v>1364</v>
      </c>
      <c r="D33" s="83">
        <v>16154</v>
      </c>
      <c r="E33" s="60"/>
      <c r="F33" s="41">
        <v>35.19</v>
      </c>
      <c r="G33" s="40">
        <v>0.26</v>
      </c>
      <c r="H33" s="40">
        <v>33.1</v>
      </c>
      <c r="I33" s="40">
        <v>28.76</v>
      </c>
      <c r="J33" s="26" t="s">
        <v>45</v>
      </c>
      <c r="K33" s="105">
        <v>0</v>
      </c>
      <c r="L33" s="106">
        <v>1</v>
      </c>
      <c r="M33" s="26">
        <v>7.4</v>
      </c>
      <c r="N33" s="60"/>
      <c r="O33" s="40" t="s">
        <v>45</v>
      </c>
      <c r="P33" s="40" t="s">
        <v>45</v>
      </c>
      <c r="Q33" s="208">
        <v>211.161799999999</v>
      </c>
      <c r="R33" s="83">
        <f t="shared" si="2"/>
        <v>211.161799999999</v>
      </c>
      <c r="S33" s="51">
        <v>13071.796459081281</v>
      </c>
    </row>
    <row r="34" spans="1:19" ht="10.8" thickBot="1">
      <c r="A34" s="57" t="s">
        <v>60</v>
      </c>
      <c r="B34" s="112">
        <v>31911</v>
      </c>
      <c r="C34" s="48">
        <f t="shared" si="1"/>
        <v>2372</v>
      </c>
      <c r="D34" s="83">
        <v>29539</v>
      </c>
      <c r="E34" s="60"/>
      <c r="F34" s="41">
        <v>51.28</v>
      </c>
      <c r="G34" s="40">
        <v>0</v>
      </c>
      <c r="H34" s="40">
        <v>0</v>
      </c>
      <c r="I34" s="40">
        <v>50.9</v>
      </c>
      <c r="J34" s="26" t="s">
        <v>45</v>
      </c>
      <c r="K34" s="105">
        <v>0</v>
      </c>
      <c r="L34" s="106">
        <v>0</v>
      </c>
      <c r="M34" s="26">
        <v>0</v>
      </c>
      <c r="N34" s="60"/>
      <c r="O34" s="43" t="s">
        <v>45</v>
      </c>
      <c r="P34" s="43" t="s">
        <v>45</v>
      </c>
      <c r="Q34" s="208">
        <v>370.1592</v>
      </c>
      <c r="R34" s="83">
        <f t="shared" si="2"/>
        <v>370.1592</v>
      </c>
      <c r="S34" s="51">
        <v>12531.202816615323</v>
      </c>
    </row>
    <row r="35" spans="1:19" ht="11.4" thickTop="1" thickBot="1">
      <c r="A35" s="86" t="s">
        <v>61</v>
      </c>
      <c r="B35" s="69">
        <f>SUM(B14:B34)</f>
        <v>440271.2</v>
      </c>
      <c r="C35" s="70">
        <f>B35-D35</f>
        <v>31901.100000000035</v>
      </c>
      <c r="D35" s="71">
        <f>SUM(D14:D34)</f>
        <v>408370.1</v>
      </c>
      <c r="E35" s="64"/>
      <c r="F35" s="72">
        <f>AVERAGE(F14:F34)</f>
        <v>69.604285714285723</v>
      </c>
      <c r="G35" s="73">
        <f>AVERAGE(G14:G34)</f>
        <v>1.4076190476190475</v>
      </c>
      <c r="H35" s="73">
        <f>AVERAGE(H14:H34)</f>
        <v>22.974285714285717</v>
      </c>
      <c r="I35" s="73">
        <f>AVERAGE(I14:I34)</f>
        <v>35.162380952380957</v>
      </c>
      <c r="J35" s="63" t="s">
        <v>45</v>
      </c>
      <c r="K35" s="95">
        <f>SUM(K14:K34)</f>
        <v>3</v>
      </c>
      <c r="L35" s="96">
        <f>SUM(L14:L34)</f>
        <v>8</v>
      </c>
      <c r="M35" s="63">
        <f>SUM(M14:M34)</f>
        <v>10004.989999999998</v>
      </c>
      <c r="N35" s="64"/>
      <c r="O35" s="76" t="s">
        <v>45</v>
      </c>
      <c r="P35" s="121" t="s">
        <v>45</v>
      </c>
      <c r="Q35" s="237">
        <f>SUM(Q14:Q34)</f>
        <v>5152.9860999999955</v>
      </c>
      <c r="R35" s="71">
        <f>SUM(R14:R34)</f>
        <v>5152.9860999999955</v>
      </c>
      <c r="S35" s="75">
        <f>((R35*1000)/D35)*1000</f>
        <v>12618.421622934677</v>
      </c>
    </row>
    <row r="36" spans="1:19" ht="10.8" thickTop="1">
      <c r="A36" s="33"/>
      <c r="B36" s="57"/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19">
      <c r="A37" s="34" t="s">
        <v>62</v>
      </c>
      <c r="B37" s="57" t="s">
        <v>63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97</v>
      </c>
      <c r="R37" s="258"/>
      <c r="S37" s="258"/>
    </row>
    <row r="38" spans="1:19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19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19">
      <c r="E40" s="32"/>
      <c r="F40" s="28"/>
      <c r="G40" s="32"/>
      <c r="H40" s="32"/>
      <c r="I40" s="32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19"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19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19">
      <c r="Q43" s="258"/>
      <c r="R43" s="258"/>
      <c r="S43" s="258"/>
    </row>
    <row r="44" spans="1:19">
      <c r="Q44" s="258"/>
      <c r="R44" s="258"/>
      <c r="S44" s="258"/>
    </row>
    <row r="45" spans="1:19">
      <c r="Q45" s="258"/>
      <c r="R45" s="258"/>
      <c r="S45" s="258"/>
    </row>
    <row r="46" spans="1:19">
      <c r="Q46" s="258"/>
      <c r="R46" s="258"/>
      <c r="S46" s="258"/>
    </row>
    <row r="47" spans="1:19">
      <c r="Q47" s="258"/>
      <c r="R47" s="258"/>
      <c r="S47" s="258"/>
    </row>
    <row r="48" spans="1:19">
      <c r="Q48" s="258"/>
      <c r="R48" s="258"/>
      <c r="S48" s="258"/>
    </row>
    <row r="49" spans="1:21">
      <c r="Q49" s="258"/>
      <c r="R49" s="258"/>
      <c r="S49" s="258"/>
    </row>
    <row r="50" spans="1:21">
      <c r="Q50" s="258"/>
      <c r="R50" s="258"/>
      <c r="S50" s="258"/>
    </row>
    <row r="51" spans="1:21">
      <c r="A51" t="str">
        <f t="shared" ref="A51:A56" si="3">A1</f>
        <v>EL PASO ELECTRIC</v>
      </c>
      <c r="S51" s="2" t="s">
        <v>1</v>
      </c>
    </row>
    <row r="52" spans="1:21">
      <c r="A52" s="1" t="str">
        <f t="shared" si="3"/>
        <v>2024 TEXAS FUEL RECONCILIATION FILING</v>
      </c>
      <c r="B52" s="4"/>
      <c r="C52" s="36"/>
      <c r="D52" s="4"/>
      <c r="E52" s="36"/>
      <c r="F52" s="36"/>
      <c r="S52" s="2" t="s">
        <v>98</v>
      </c>
    </row>
    <row r="53" spans="1:21">
      <c r="A53" s="1" t="str">
        <f t="shared" si="3"/>
        <v>SCHEDULE FR-4.2a:  UNIT DATA</v>
      </c>
      <c r="B53" s="4"/>
      <c r="C53" s="36"/>
      <c r="D53" s="4"/>
      <c r="E53" s="36"/>
      <c r="F53" s="36"/>
      <c r="S53" s="2"/>
    </row>
    <row r="54" spans="1:21">
      <c r="A54" s="1" t="str">
        <f t="shared" si="3"/>
        <v>SPONSOR: JEFF HUGHES/VICTOR MARTINEZ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21">
      <c r="A55" s="21" t="str">
        <f t="shared" si="3"/>
        <v>PREPARER:  KARA RANDLE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</row>
    <row r="56" spans="1:21">
      <c r="A56" s="21" t="str">
        <f t="shared" si="3"/>
        <v>FOR THE RECONCILIATION PERIOD APRIL 2022 THROUGH MARCH 2024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</row>
    <row r="57" spans="1:21">
      <c r="B57" s="4"/>
      <c r="C57" s="37"/>
      <c r="D57" s="4"/>
      <c r="E57" s="37"/>
      <c r="F57" s="37"/>
      <c r="G57" s="37"/>
      <c r="H57" s="37"/>
      <c r="I57" s="37"/>
      <c r="J57" s="37"/>
    </row>
    <row r="58" spans="1:21">
      <c r="A58" t="str">
        <f>A8</f>
        <v>NEWMAN UNIT 1</v>
      </c>
      <c r="B58" s="4"/>
      <c r="D58" s="4"/>
      <c r="E58" s="37"/>
      <c r="F58" s="37"/>
      <c r="G58" s="37"/>
      <c r="H58" s="37"/>
      <c r="I58" s="37"/>
      <c r="J58" s="37"/>
    </row>
    <row r="59" spans="1:21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</row>
    <row r="60" spans="1:21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</row>
    <row r="61" spans="1:21">
      <c r="B61" s="9" t="s">
        <v>22</v>
      </c>
      <c r="C61" s="10" t="s">
        <v>70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</row>
    <row r="62" spans="1:21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</row>
    <row r="63" spans="1:21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</row>
    <row r="64" spans="1:21" s="54" customFormat="1" ht="11.25" customHeight="1">
      <c r="A64" s="56" t="s">
        <v>72</v>
      </c>
      <c r="B64" s="113">
        <v>8011.9</v>
      </c>
      <c r="C64" s="47">
        <v>1236</v>
      </c>
      <c r="D64" s="88">
        <v>7280.7</v>
      </c>
      <c r="E64" s="116"/>
      <c r="F64" s="39">
        <v>12.55107527</v>
      </c>
      <c r="G64" s="46">
        <v>75.528225809999995</v>
      </c>
      <c r="H64" s="46">
        <v>0</v>
      </c>
      <c r="I64" s="46">
        <v>12.546009099999999</v>
      </c>
      <c r="J64" s="24" t="s">
        <v>45</v>
      </c>
      <c r="K64" s="115">
        <v>0</v>
      </c>
      <c r="L64" s="213">
        <v>0</v>
      </c>
      <c r="M64" s="24">
        <v>182.08</v>
      </c>
      <c r="N64" s="116"/>
      <c r="O64" s="129" t="s">
        <v>45</v>
      </c>
      <c r="P64" s="24" t="s">
        <v>45</v>
      </c>
      <c r="Q64" s="229">
        <v>94.644299999999902</v>
      </c>
      <c r="R64" s="188">
        <f t="shared" ref="R64:R66" si="4">Q64</f>
        <v>94.644299999999902</v>
      </c>
      <c r="S64" s="50">
        <v>12999.340722732692</v>
      </c>
      <c r="U64" s="25"/>
    </row>
    <row r="65" spans="1:21">
      <c r="A65" s="57" t="s">
        <v>55</v>
      </c>
      <c r="B65" s="112">
        <v>0</v>
      </c>
      <c r="C65" s="48">
        <f>B65-D65</f>
        <v>221.3</v>
      </c>
      <c r="D65" s="83">
        <v>-221.3</v>
      </c>
      <c r="E65" s="49"/>
      <c r="F65" s="41">
        <v>2.873563E-3</v>
      </c>
      <c r="G65" s="40">
        <v>100</v>
      </c>
      <c r="H65" s="40">
        <v>0</v>
      </c>
      <c r="I65" s="40">
        <v>0</v>
      </c>
      <c r="J65" s="26" t="s">
        <v>45</v>
      </c>
      <c r="K65" s="105">
        <v>0</v>
      </c>
      <c r="L65" s="214">
        <v>0</v>
      </c>
      <c r="M65" s="26">
        <v>0</v>
      </c>
      <c r="N65" s="49"/>
      <c r="O65" s="149" t="s">
        <v>45</v>
      </c>
      <c r="P65" s="26" t="s">
        <v>45</v>
      </c>
      <c r="Q65" s="167">
        <v>0</v>
      </c>
      <c r="R65" s="183">
        <f t="shared" si="4"/>
        <v>0</v>
      </c>
      <c r="S65" s="51">
        <v>0</v>
      </c>
      <c r="T65" s="25">
        <f>F65+G65+H65</f>
        <v>100.00287356299999</v>
      </c>
      <c r="U65" s="25"/>
    </row>
    <row r="66" spans="1:21" ht="12.75" customHeight="1" thickBot="1">
      <c r="A66" s="59" t="s">
        <v>73</v>
      </c>
      <c r="B66" s="114">
        <v>14422.3</v>
      </c>
      <c r="C66" s="52">
        <f t="shared" ref="C66" si="5">B66-D66</f>
        <v>1184.1999999999989</v>
      </c>
      <c r="D66" s="111">
        <v>13238.1</v>
      </c>
      <c r="E66" s="49"/>
      <c r="F66" s="42">
        <v>40.504032260000002</v>
      </c>
      <c r="G66" s="43">
        <v>59.495967739999998</v>
      </c>
      <c r="H66" s="43">
        <v>0</v>
      </c>
      <c r="I66" s="43">
        <v>0</v>
      </c>
      <c r="J66" s="43" t="s">
        <v>45</v>
      </c>
      <c r="K66" s="215">
        <v>1</v>
      </c>
      <c r="L66" s="215">
        <v>0</v>
      </c>
      <c r="M66" s="29">
        <v>301.35000000000002</v>
      </c>
      <c r="N66" s="49"/>
      <c r="O66" s="216" t="s">
        <v>45</v>
      </c>
      <c r="P66" s="29" t="s">
        <v>45</v>
      </c>
      <c r="Q66" s="209">
        <v>165.85459999999898</v>
      </c>
      <c r="R66" s="184">
        <f t="shared" si="4"/>
        <v>165.85459999999898</v>
      </c>
      <c r="S66" s="53">
        <v>12528.580385402662</v>
      </c>
      <c r="T66" s="25">
        <f>F66+G66+H66</f>
        <v>100</v>
      </c>
      <c r="U66" s="25"/>
    </row>
    <row r="67" spans="1:21" ht="11.4" thickTop="1" thickBot="1">
      <c r="A67" s="65" t="s">
        <v>61</v>
      </c>
      <c r="B67" s="69">
        <f>SUM(B64:B66)</f>
        <v>22434.199999999997</v>
      </c>
      <c r="C67" s="70">
        <f>B67-D67</f>
        <v>2136.6999999999971</v>
      </c>
      <c r="D67" s="71">
        <f>SUM(D64:D66)</f>
        <v>20297.5</v>
      </c>
      <c r="E67" s="64"/>
      <c r="F67" s="72">
        <f>AVERAGE(F58:F66)</f>
        <v>17.685993697666667</v>
      </c>
      <c r="G67" s="73">
        <f>AVERAGE(G58:G66)</f>
        <v>78.341397849999993</v>
      </c>
      <c r="H67" s="73">
        <f>AVERAGE(H58:H66)</f>
        <v>0</v>
      </c>
      <c r="I67" s="73">
        <f>AVERAGE(I58:I66)</f>
        <v>4.1820030333333333</v>
      </c>
      <c r="J67" s="62" t="s">
        <v>45</v>
      </c>
      <c r="K67" s="91">
        <f>SUM(K64:K66)</f>
        <v>1</v>
      </c>
      <c r="L67" s="92">
        <f>SUM(L64:L66)</f>
        <v>0</v>
      </c>
      <c r="M67" s="62">
        <f>SUM(M64:M66)</f>
        <v>483.43000000000006</v>
      </c>
      <c r="N67" s="64"/>
      <c r="O67" s="67" t="s">
        <v>45</v>
      </c>
      <c r="P67" s="67" t="s">
        <v>45</v>
      </c>
      <c r="Q67" s="236">
        <f>SUM(Q64:Q66)</f>
        <v>260.49889999999891</v>
      </c>
      <c r="R67" s="185">
        <f>SUM(R64:R66)</f>
        <v>260.49889999999891</v>
      </c>
      <c r="S67" s="75">
        <f>((R67*1000)/D67)*1000</f>
        <v>12834.03867471358</v>
      </c>
      <c r="T67" s="25">
        <f>F67+G67+H67</f>
        <v>96.027391547666667</v>
      </c>
      <c r="U67" s="25"/>
    </row>
    <row r="68" spans="1:21" ht="11.4" thickTop="1" thickBot="1">
      <c r="A68" s="65" t="s">
        <v>74</v>
      </c>
      <c r="B68" s="76">
        <f>B67+B35</f>
        <v>462705.4</v>
      </c>
      <c r="C68" s="77">
        <f>C67+C35</f>
        <v>34037.800000000032</v>
      </c>
      <c r="D68" s="78">
        <f>D67+D35</f>
        <v>428667.6</v>
      </c>
      <c r="E68" s="64"/>
      <c r="F68" s="72">
        <f>AVERAGE(F14:F34,F64:F66)</f>
        <v>63.114499212208337</v>
      </c>
      <c r="G68" s="73">
        <f>AVERAGE(G14:G34,G64:G66)</f>
        <v>11.024341397916666</v>
      </c>
      <c r="H68" s="73">
        <f>AVERAGE(H14:H34,H64:H66)</f>
        <v>20.102500000000003</v>
      </c>
      <c r="I68" s="73">
        <f>AVERAGE(I14:I34,I64:I66)</f>
        <v>31.289833712500002</v>
      </c>
      <c r="J68" s="63" t="s">
        <v>45</v>
      </c>
      <c r="K68" s="95">
        <f>K67+K35</f>
        <v>4</v>
      </c>
      <c r="L68" s="96">
        <f>L67+L35</f>
        <v>8</v>
      </c>
      <c r="M68" s="63">
        <f>M67+M35</f>
        <v>10488.419999999998</v>
      </c>
      <c r="N68" s="64"/>
      <c r="O68" s="69" t="s">
        <v>45</v>
      </c>
      <c r="P68" s="74" t="s">
        <v>45</v>
      </c>
      <c r="Q68" s="178">
        <f>Q67+Q35</f>
        <v>5413.4849999999942</v>
      </c>
      <c r="R68" s="71">
        <f>R67+R35</f>
        <v>5413.4849999999942</v>
      </c>
      <c r="S68" s="75">
        <f>((R68*1000)/D68)*1000</f>
        <v>12628.631135173255</v>
      </c>
      <c r="T68" s="25"/>
      <c r="U68" s="25"/>
    </row>
    <row r="69" spans="1:21" ht="10.8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  <c r="T69" s="25"/>
      <c r="U69" s="25"/>
    </row>
    <row r="70" spans="1:21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  <c r="T70" s="25"/>
      <c r="U70" s="25"/>
    </row>
    <row r="71" spans="1:21">
      <c r="A71" s="33" t="s">
        <v>66</v>
      </c>
      <c r="B71" s="57" t="s">
        <v>67</v>
      </c>
      <c r="C71" s="32"/>
      <c r="D71" s="110"/>
      <c r="E71" s="32"/>
      <c r="F71" s="28"/>
      <c r="G71" s="32"/>
      <c r="H71" s="32"/>
      <c r="T71" s="25"/>
      <c r="U71" s="25"/>
    </row>
    <row r="72" spans="1:21">
      <c r="T72" s="25">
        <f>F72+G72+H72</f>
        <v>0</v>
      </c>
      <c r="U72" s="25"/>
    </row>
    <row r="73" spans="1:21">
      <c r="T73" s="25"/>
      <c r="U73" s="25"/>
    </row>
    <row r="74" spans="1:21">
      <c r="Q74" s="258" t="s">
        <v>99</v>
      </c>
      <c r="R74" s="258"/>
      <c r="S74" s="258"/>
      <c r="T74" s="25"/>
      <c r="U74" s="25"/>
    </row>
    <row r="75" spans="1:21">
      <c r="Q75" s="258"/>
      <c r="R75" s="258"/>
      <c r="S75" s="258"/>
      <c r="T75" s="25">
        <f>F75+G75+H75</f>
        <v>0</v>
      </c>
      <c r="U75" s="25"/>
    </row>
    <row r="76" spans="1:21">
      <c r="Q76" s="258"/>
      <c r="R76" s="258"/>
      <c r="S76" s="258"/>
      <c r="T76" s="25"/>
      <c r="U76" s="25"/>
    </row>
    <row r="77" spans="1:21">
      <c r="Q77" s="258"/>
      <c r="R77" s="258"/>
      <c r="S77" s="258"/>
      <c r="T77" s="25"/>
      <c r="U77" s="25"/>
    </row>
    <row r="78" spans="1:21">
      <c r="Q78" s="258"/>
      <c r="R78" s="258"/>
      <c r="S78" s="258"/>
      <c r="T78" s="25"/>
      <c r="U78" s="25"/>
    </row>
    <row r="79" spans="1:21">
      <c r="Q79" s="258"/>
      <c r="R79" s="258"/>
      <c r="S79" s="258"/>
      <c r="T79" s="25"/>
      <c r="U79" s="25"/>
    </row>
    <row r="80" spans="1:21">
      <c r="Q80" s="258"/>
      <c r="R80" s="258"/>
      <c r="S80" s="258"/>
      <c r="T80" s="25">
        <f>F80+G80+H80</f>
        <v>0</v>
      </c>
      <c r="U80" s="25"/>
    </row>
    <row r="81" spans="17:21">
      <c r="Q81" s="258"/>
      <c r="R81" s="258"/>
      <c r="S81" s="258"/>
      <c r="T81" s="25">
        <f>F81+G81+H81</f>
        <v>0</v>
      </c>
      <c r="U81" s="25"/>
    </row>
    <row r="82" spans="17:21">
      <c r="Q82" s="258"/>
      <c r="R82" s="258"/>
      <c r="S82" s="258"/>
    </row>
    <row r="83" spans="17:21">
      <c r="Q83" s="258"/>
      <c r="R83" s="258"/>
      <c r="S83" s="258"/>
    </row>
    <row r="84" spans="17:21">
      <c r="Q84" s="258"/>
      <c r="R84" s="258"/>
      <c r="S84" s="258"/>
    </row>
    <row r="85" spans="17:21">
      <c r="Q85" s="258"/>
      <c r="R85" s="258"/>
      <c r="S85" s="258"/>
    </row>
    <row r="86" spans="17:21">
      <c r="Q86" s="258"/>
      <c r="R86" s="258"/>
      <c r="S86" s="258"/>
    </row>
    <row r="87" spans="17:21">
      <c r="Q87" s="258"/>
      <c r="R87" s="258"/>
      <c r="S87" s="258"/>
    </row>
  </sheetData>
  <mergeCells count="10">
    <mergeCell ref="Q74:S87"/>
    <mergeCell ref="B9:D9"/>
    <mergeCell ref="F9:M9"/>
    <mergeCell ref="O9:R9"/>
    <mergeCell ref="O60:R60"/>
    <mergeCell ref="B59:D59"/>
    <mergeCell ref="F59:M59"/>
    <mergeCell ref="O59:R59"/>
    <mergeCell ref="O10:R10"/>
    <mergeCell ref="Q37:S50"/>
  </mergeCells>
  <phoneticPr fontId="0" type="noConversion"/>
  <printOptions horizontalCentered="1"/>
  <pageMargins left="0.75" right="0.75" top="1" bottom="0.5" header="0.5" footer="0.5"/>
  <pageSetup scale="80" fitToHeight="2" orientation="landscape" r:id="rId1"/>
  <headerFooter alignWithMargins="0"/>
  <rowBreaks count="1" manualBreakCount="1">
    <brk id="50" max="16383" man="1"/>
  </rowBreaks>
  <ignoredErrors>
    <ignoredError sqref="C67:E68 N64:N66 J67:S67 E66 E64:E65 J68:L68 N68:S6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/>
  </sheetPr>
  <dimension ref="A1:U85"/>
  <sheetViews>
    <sheetView showWhiteSpace="0" view="pageLayout" topLeftCell="C1" zoomScaleNormal="180" zoomScaleSheetLayoutView="110" workbookViewId="0">
      <selection activeCell="S17" sqref="S17"/>
    </sheetView>
  </sheetViews>
  <sheetFormatPr defaultColWidth="9.28515625" defaultRowHeight="10.199999999999999"/>
  <cols>
    <col min="1" max="1" width="12.42578125" customWidth="1"/>
    <col min="2" max="2" width="11.28515625" style="49" customWidth="1"/>
    <col min="3" max="3" width="8.85546875" customWidth="1"/>
    <col min="4" max="4" width="11.140625" style="49" customWidth="1"/>
    <col min="5" max="5" width="1" customWidth="1"/>
    <col min="6" max="6" width="10.42578125" customWidth="1"/>
    <col min="7" max="10" width="8.85546875" customWidth="1"/>
    <col min="11" max="11" width="6.85546875" style="97" customWidth="1"/>
    <col min="12" max="12" width="7.2851562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8.85546875" customWidth="1"/>
    <col min="20" max="20" width="0" hidden="1" customWidth="1"/>
    <col min="21" max="21" width="2.85546875" customWidth="1"/>
  </cols>
  <sheetData>
    <row r="1" spans="1:21">
      <c r="A1" s="1" t="s">
        <v>0</v>
      </c>
      <c r="B1" s="4"/>
      <c r="C1" s="36"/>
      <c r="D1" s="4"/>
      <c r="E1" s="36"/>
      <c r="F1" s="36"/>
      <c r="S1" s="2" t="s">
        <v>1</v>
      </c>
    </row>
    <row r="2" spans="1:21">
      <c r="A2" s="1" t="s">
        <v>2</v>
      </c>
      <c r="B2" s="4"/>
      <c r="C2" s="36"/>
      <c r="D2" s="4"/>
      <c r="E2" s="36"/>
      <c r="F2" s="36"/>
      <c r="S2" s="2" t="s">
        <v>100</v>
      </c>
    </row>
    <row r="3" spans="1:21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1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1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1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1">
      <c r="B7" s="4"/>
      <c r="D7" s="4"/>
      <c r="E7" s="37"/>
      <c r="F7" s="37"/>
      <c r="G7" s="37"/>
      <c r="H7" s="37"/>
      <c r="I7" s="37"/>
      <c r="J7" s="37"/>
    </row>
    <row r="8" spans="1:21">
      <c r="A8" t="s">
        <v>101</v>
      </c>
      <c r="B8" s="3"/>
      <c r="C8" s="3"/>
      <c r="D8" s="4"/>
      <c r="E8" s="4"/>
      <c r="F8" s="4"/>
      <c r="G8" s="4"/>
      <c r="H8" s="4"/>
      <c r="I8" s="4"/>
      <c r="J8" s="4"/>
    </row>
    <row r="9" spans="1:21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1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1">
      <c r="B11" s="9" t="s">
        <v>22</v>
      </c>
      <c r="C11" s="10" t="s">
        <v>70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1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1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1">
      <c r="A14" s="56" t="s">
        <v>78</v>
      </c>
      <c r="B14" s="112">
        <v>37321.5</v>
      </c>
      <c r="C14" s="48">
        <f>B14-D14</f>
        <v>2927.1999999999971</v>
      </c>
      <c r="D14" s="83">
        <v>34394.300000000003</v>
      </c>
      <c r="E14" s="49"/>
      <c r="F14" s="41">
        <v>100</v>
      </c>
      <c r="G14" s="40">
        <v>0</v>
      </c>
      <c r="H14" s="40">
        <v>0</v>
      </c>
      <c r="I14" s="40">
        <v>61.24</v>
      </c>
      <c r="J14" s="40" t="s">
        <v>45</v>
      </c>
      <c r="K14" s="90">
        <v>0</v>
      </c>
      <c r="L14">
        <v>0</v>
      </c>
      <c r="M14" s="26">
        <v>720</v>
      </c>
      <c r="N14" s="49"/>
      <c r="O14" s="46" t="s">
        <v>45</v>
      </c>
      <c r="P14" s="46" t="s">
        <v>45</v>
      </c>
      <c r="Q14" s="207">
        <v>411.7407</v>
      </c>
      <c r="R14" s="181">
        <f>Q14</f>
        <v>411.7407</v>
      </c>
      <c r="S14" s="51">
        <v>11971.189993690814</v>
      </c>
      <c r="T14" s="25">
        <f t="shared" ref="T14:T29" si="0">F14+G14+H14</f>
        <v>100</v>
      </c>
      <c r="U14" s="25"/>
    </row>
    <row r="15" spans="1:21">
      <c r="A15" s="56" t="s">
        <v>46</v>
      </c>
      <c r="B15" s="112">
        <v>33069.4</v>
      </c>
      <c r="C15" s="48">
        <f t="shared" ref="C15:C34" si="1">B15-D15</f>
        <v>2905.9000000000015</v>
      </c>
      <c r="D15" s="83">
        <v>30163.5</v>
      </c>
      <c r="E15" s="49"/>
      <c r="F15" s="41">
        <v>93.36</v>
      </c>
      <c r="G15" s="40">
        <v>0</v>
      </c>
      <c r="H15" s="40">
        <v>0</v>
      </c>
      <c r="I15" s="40">
        <v>51.98</v>
      </c>
      <c r="J15" s="40" t="s">
        <v>45</v>
      </c>
      <c r="K15" s="90">
        <v>0</v>
      </c>
      <c r="L15">
        <v>0</v>
      </c>
      <c r="M15" s="26">
        <v>744</v>
      </c>
      <c r="N15" s="49"/>
      <c r="O15" s="40" t="s">
        <v>45</v>
      </c>
      <c r="P15" s="40" t="s">
        <v>45</v>
      </c>
      <c r="Q15" s="208">
        <v>372.95259999999996</v>
      </c>
      <c r="R15" s="182">
        <f t="shared" ref="R15:R34" si="2">Q15</f>
        <v>372.95259999999996</v>
      </c>
      <c r="S15" s="51">
        <v>12364.367530293235</v>
      </c>
      <c r="T15" s="25">
        <f t="shared" si="0"/>
        <v>93.36</v>
      </c>
      <c r="U15" s="25"/>
    </row>
    <row r="16" spans="1:21">
      <c r="A16" s="57" t="s">
        <v>47</v>
      </c>
      <c r="B16" s="112">
        <v>32608</v>
      </c>
      <c r="C16" s="48">
        <f t="shared" si="1"/>
        <v>2820</v>
      </c>
      <c r="D16" s="83">
        <v>29788</v>
      </c>
      <c r="E16" s="49"/>
      <c r="F16" s="41">
        <v>94.72</v>
      </c>
      <c r="G16" s="40">
        <v>0</v>
      </c>
      <c r="H16" s="40">
        <v>4.2300000000000004</v>
      </c>
      <c r="I16" s="40">
        <v>57.39</v>
      </c>
      <c r="J16" s="40" t="s">
        <v>45</v>
      </c>
      <c r="K16" s="90">
        <v>0</v>
      </c>
      <c r="L16">
        <v>1</v>
      </c>
      <c r="M16" s="26">
        <v>689.57</v>
      </c>
      <c r="N16" s="49"/>
      <c r="O16" s="40" t="s">
        <v>45</v>
      </c>
      <c r="P16" s="40" t="s">
        <v>45</v>
      </c>
      <c r="Q16" s="208">
        <v>368.60859999999997</v>
      </c>
      <c r="R16" s="182">
        <f t="shared" si="2"/>
        <v>368.60859999999997</v>
      </c>
      <c r="S16" s="51">
        <v>12220.352412684204</v>
      </c>
      <c r="T16" s="25">
        <f t="shared" si="0"/>
        <v>98.95</v>
      </c>
      <c r="U16" s="25"/>
    </row>
    <row r="17" spans="1:21">
      <c r="A17" s="57" t="s">
        <v>48</v>
      </c>
      <c r="B17" s="112">
        <v>35450.6</v>
      </c>
      <c r="C17" s="48">
        <f t="shared" si="1"/>
        <v>3102.0999999999985</v>
      </c>
      <c r="D17" s="83">
        <v>32348.5</v>
      </c>
      <c r="E17" s="49"/>
      <c r="F17" s="41">
        <v>100</v>
      </c>
      <c r="G17" s="40">
        <v>0</v>
      </c>
      <c r="H17" s="40">
        <v>0</v>
      </c>
      <c r="I17" s="40">
        <v>59.56</v>
      </c>
      <c r="J17" s="40" t="s">
        <v>45</v>
      </c>
      <c r="K17" s="90">
        <v>0</v>
      </c>
      <c r="L17">
        <v>0</v>
      </c>
      <c r="M17" s="26">
        <v>744</v>
      </c>
      <c r="N17" s="49"/>
      <c r="O17" s="40" t="s">
        <v>45</v>
      </c>
      <c r="P17" s="40" t="s">
        <v>45</v>
      </c>
      <c r="Q17" s="208">
        <v>405.72290000000004</v>
      </c>
      <c r="R17" s="182">
        <f t="shared" si="2"/>
        <v>405.72290000000004</v>
      </c>
      <c r="S17" s="51">
        <v>12542.247708549085</v>
      </c>
      <c r="T17" s="25">
        <f t="shared" si="0"/>
        <v>100</v>
      </c>
      <c r="U17" s="25"/>
    </row>
    <row r="18" spans="1:21">
      <c r="A18" s="57" t="s">
        <v>49</v>
      </c>
      <c r="B18" s="112">
        <v>35337.1</v>
      </c>
      <c r="C18" s="48">
        <f t="shared" si="1"/>
        <v>3049.0999999999985</v>
      </c>
      <c r="D18" s="83">
        <v>32288</v>
      </c>
      <c r="E18" s="49"/>
      <c r="F18" s="41">
        <v>100</v>
      </c>
      <c r="G18" s="40">
        <v>0</v>
      </c>
      <c r="H18" s="40">
        <v>0</v>
      </c>
      <c r="I18" s="40">
        <v>59.45</v>
      </c>
      <c r="J18" s="40" t="s">
        <v>45</v>
      </c>
      <c r="K18" s="90">
        <v>0</v>
      </c>
      <c r="L18">
        <v>0</v>
      </c>
      <c r="M18" s="26">
        <v>744</v>
      </c>
      <c r="N18" s="49"/>
      <c r="O18" s="40" t="s">
        <v>45</v>
      </c>
      <c r="P18" s="40" t="s">
        <v>45</v>
      </c>
      <c r="Q18" s="208">
        <v>409.71820000000002</v>
      </c>
      <c r="R18" s="182">
        <f t="shared" si="2"/>
        <v>409.71820000000002</v>
      </c>
      <c r="S18" s="51">
        <v>12689.488354806739</v>
      </c>
      <c r="T18" s="25">
        <f t="shared" si="0"/>
        <v>100</v>
      </c>
      <c r="U18" s="25"/>
    </row>
    <row r="19" spans="1:21">
      <c r="A19" s="57" t="s">
        <v>50</v>
      </c>
      <c r="B19" s="112">
        <v>32298.7</v>
      </c>
      <c r="C19" s="48">
        <f t="shared" si="1"/>
        <v>2881.7000000000007</v>
      </c>
      <c r="D19" s="83">
        <v>29417</v>
      </c>
      <c r="E19" s="49"/>
      <c r="F19" s="41">
        <v>100</v>
      </c>
      <c r="G19" s="40">
        <v>0</v>
      </c>
      <c r="H19" s="40">
        <v>0</v>
      </c>
      <c r="I19" s="40">
        <v>55.97</v>
      </c>
      <c r="J19" s="40" t="s">
        <v>45</v>
      </c>
      <c r="K19" s="90">
        <v>0</v>
      </c>
      <c r="L19">
        <v>0</v>
      </c>
      <c r="M19" s="26">
        <v>720</v>
      </c>
      <c r="N19" s="49"/>
      <c r="O19" s="40" t="s">
        <v>45</v>
      </c>
      <c r="P19" s="40" t="s">
        <v>45</v>
      </c>
      <c r="Q19" s="208">
        <v>374.19969999999904</v>
      </c>
      <c r="R19" s="182">
        <f t="shared" si="2"/>
        <v>374.19969999999904</v>
      </c>
      <c r="S19" s="51">
        <v>12720.525546452698</v>
      </c>
      <c r="T19" s="25">
        <f t="shared" si="0"/>
        <v>100</v>
      </c>
      <c r="U19" s="25"/>
    </row>
    <row r="20" spans="1:21">
      <c r="A20" s="57" t="s">
        <v>51</v>
      </c>
      <c r="B20" s="112">
        <v>8991.5</v>
      </c>
      <c r="C20" s="48">
        <f t="shared" si="1"/>
        <v>987.5</v>
      </c>
      <c r="D20" s="83">
        <v>8004</v>
      </c>
      <c r="E20" s="49"/>
      <c r="F20" s="41">
        <v>90.33</v>
      </c>
      <c r="G20" s="40">
        <v>0</v>
      </c>
      <c r="H20" s="40">
        <v>9.67</v>
      </c>
      <c r="I20" s="40">
        <v>13.79</v>
      </c>
      <c r="J20" s="40" t="s">
        <v>45</v>
      </c>
      <c r="K20" s="90">
        <v>0</v>
      </c>
      <c r="L20">
        <v>0</v>
      </c>
      <c r="M20" s="26">
        <v>224.02</v>
      </c>
      <c r="N20" s="49"/>
      <c r="O20" s="40" t="s">
        <v>45</v>
      </c>
      <c r="P20" s="40" t="s">
        <v>45</v>
      </c>
      <c r="Q20" s="208">
        <v>103.95689999999999</v>
      </c>
      <c r="R20" s="182">
        <f t="shared" si="2"/>
        <v>103.95689999999999</v>
      </c>
      <c r="S20" s="51">
        <v>12988.11844077961</v>
      </c>
      <c r="T20" s="25">
        <f t="shared" si="0"/>
        <v>100</v>
      </c>
      <c r="U20" s="25"/>
    </row>
    <row r="21" spans="1:21">
      <c r="A21" s="58" t="s">
        <v>52</v>
      </c>
      <c r="B21" s="112">
        <v>1</v>
      </c>
      <c r="C21" s="48">
        <f t="shared" si="1"/>
        <v>182.8</v>
      </c>
      <c r="D21" s="83">
        <v>-181.8</v>
      </c>
      <c r="E21" s="49"/>
      <c r="F21" s="41">
        <v>26.67</v>
      </c>
      <c r="G21" s="40">
        <v>0</v>
      </c>
      <c r="H21" s="40">
        <v>73.33</v>
      </c>
      <c r="I21" s="40">
        <v>-0.32</v>
      </c>
      <c r="J21" s="40" t="s">
        <v>45</v>
      </c>
      <c r="K21" s="90">
        <v>0</v>
      </c>
      <c r="L21">
        <v>0</v>
      </c>
      <c r="M21" s="26">
        <v>0.02</v>
      </c>
      <c r="N21" s="49"/>
      <c r="O21" s="40" t="s">
        <v>45</v>
      </c>
      <c r="P21" s="40" t="s">
        <v>45</v>
      </c>
      <c r="Q21" s="208">
        <v>0</v>
      </c>
      <c r="R21" s="182">
        <f t="shared" si="2"/>
        <v>0</v>
      </c>
      <c r="S21" s="51">
        <v>0</v>
      </c>
      <c r="T21" s="25">
        <f t="shared" si="0"/>
        <v>100</v>
      </c>
      <c r="U21" s="25"/>
    </row>
    <row r="22" spans="1:21">
      <c r="A22" s="57" t="s">
        <v>102</v>
      </c>
      <c r="B22" s="112">
        <v>1376.9</v>
      </c>
      <c r="C22" s="48">
        <f t="shared" si="1"/>
        <v>475.00000000000011</v>
      </c>
      <c r="D22" s="83">
        <v>901.9</v>
      </c>
      <c r="E22" s="49"/>
      <c r="F22" s="41">
        <v>84.11</v>
      </c>
      <c r="G22" s="40">
        <v>74.97</v>
      </c>
      <c r="H22" s="40">
        <v>0</v>
      </c>
      <c r="I22" s="40">
        <v>1.24</v>
      </c>
      <c r="J22" s="40" t="s">
        <v>45</v>
      </c>
      <c r="K22" s="90">
        <v>0</v>
      </c>
      <c r="L22">
        <v>0</v>
      </c>
      <c r="M22" s="26">
        <v>39.479999999999997</v>
      </c>
      <c r="N22" s="49"/>
      <c r="O22" s="40" t="s">
        <v>45</v>
      </c>
      <c r="P22" s="40" t="s">
        <v>45</v>
      </c>
      <c r="Q22" s="208">
        <v>19.277099999999901</v>
      </c>
      <c r="R22" s="182">
        <f t="shared" si="2"/>
        <v>19.277099999999901</v>
      </c>
      <c r="S22" s="51">
        <v>21373.877369996564</v>
      </c>
      <c r="T22" s="25">
        <f t="shared" si="0"/>
        <v>159.07999999999998</v>
      </c>
      <c r="U22" s="25"/>
    </row>
    <row r="23" spans="1:21">
      <c r="A23" s="82" t="s">
        <v>79</v>
      </c>
      <c r="B23" s="112">
        <v>785.4</v>
      </c>
      <c r="C23" s="48">
        <f t="shared" si="1"/>
        <v>355.5</v>
      </c>
      <c r="D23" s="83">
        <v>429.9</v>
      </c>
      <c r="E23" s="49"/>
      <c r="F23" s="41">
        <v>100</v>
      </c>
      <c r="G23" s="40">
        <v>0</v>
      </c>
      <c r="H23" s="40">
        <v>0</v>
      </c>
      <c r="I23" s="40">
        <v>0.74</v>
      </c>
      <c r="J23" s="40" t="s">
        <v>45</v>
      </c>
      <c r="K23" s="90">
        <v>0</v>
      </c>
      <c r="L23">
        <v>1</v>
      </c>
      <c r="M23" s="26">
        <v>25.83</v>
      </c>
      <c r="N23" s="49"/>
      <c r="O23" s="40" t="s">
        <v>45</v>
      </c>
      <c r="P23" s="40" t="s">
        <v>45</v>
      </c>
      <c r="Q23" s="208">
        <v>10.554799999999998</v>
      </c>
      <c r="R23" s="182">
        <f t="shared" si="2"/>
        <v>10.554799999999998</v>
      </c>
      <c r="S23" s="51">
        <v>24551.756222377295</v>
      </c>
      <c r="T23" s="25">
        <f t="shared" si="0"/>
        <v>100</v>
      </c>
      <c r="U23" s="25"/>
    </row>
    <row r="24" spans="1:21">
      <c r="A24" t="s">
        <v>55</v>
      </c>
      <c r="B24" s="112">
        <v>22114.3</v>
      </c>
      <c r="C24" s="48">
        <f t="shared" si="1"/>
        <v>2092.8999999999978</v>
      </c>
      <c r="D24" s="83">
        <v>20021.400000000001</v>
      </c>
      <c r="E24" s="49"/>
      <c r="F24" s="41">
        <v>99.62</v>
      </c>
      <c r="G24" s="40">
        <v>0.49</v>
      </c>
      <c r="H24" s="40">
        <v>0</v>
      </c>
      <c r="I24" s="40">
        <v>38.200000000000003</v>
      </c>
      <c r="J24" s="40" t="s">
        <v>45</v>
      </c>
      <c r="K24" s="90">
        <v>0</v>
      </c>
      <c r="L24">
        <v>2</v>
      </c>
      <c r="M24" s="26">
        <v>519.41</v>
      </c>
      <c r="N24" s="49"/>
      <c r="O24" s="40" t="s">
        <v>45</v>
      </c>
      <c r="P24" s="40" t="s">
        <v>45</v>
      </c>
      <c r="Q24" s="208">
        <v>254.23270000000002</v>
      </c>
      <c r="R24" s="182">
        <f t="shared" si="2"/>
        <v>254.23270000000002</v>
      </c>
      <c r="S24" s="51">
        <v>12698.048088545256</v>
      </c>
      <c r="T24" s="25">
        <f t="shared" si="0"/>
        <v>100.11</v>
      </c>
      <c r="U24" s="25"/>
    </row>
    <row r="25" spans="1:21">
      <c r="A25" t="s">
        <v>56</v>
      </c>
      <c r="B25" s="112">
        <v>31040.6</v>
      </c>
      <c r="C25" s="48">
        <f t="shared" si="1"/>
        <v>2885.0999999999985</v>
      </c>
      <c r="D25" s="83">
        <v>28155.5</v>
      </c>
      <c r="E25" s="49"/>
      <c r="F25" s="41">
        <v>92.86</v>
      </c>
      <c r="G25" s="40">
        <v>0</v>
      </c>
      <c r="H25" s="40">
        <v>0</v>
      </c>
      <c r="I25" s="40">
        <v>48.52</v>
      </c>
      <c r="J25" s="40" t="s">
        <v>45</v>
      </c>
      <c r="K25" s="90">
        <v>0</v>
      </c>
      <c r="L25">
        <v>1</v>
      </c>
      <c r="M25" s="26">
        <v>744</v>
      </c>
      <c r="N25" s="49"/>
      <c r="O25" s="40" t="s">
        <v>45</v>
      </c>
      <c r="P25" s="40" t="s">
        <v>45</v>
      </c>
      <c r="Q25" s="208">
        <v>357.20719999999903</v>
      </c>
      <c r="R25" s="182">
        <f t="shared" si="2"/>
        <v>357.20719999999903</v>
      </c>
      <c r="S25" s="51">
        <v>12686.942160501467</v>
      </c>
      <c r="T25" s="25">
        <f t="shared" si="0"/>
        <v>92.86</v>
      </c>
      <c r="U25" s="25"/>
    </row>
    <row r="26" spans="1:21">
      <c r="A26" s="55" t="s">
        <v>57</v>
      </c>
      <c r="B26" s="112">
        <v>31247</v>
      </c>
      <c r="C26" s="48">
        <f t="shared" si="1"/>
        <v>2785</v>
      </c>
      <c r="D26" s="83">
        <v>28462</v>
      </c>
      <c r="E26" s="60"/>
      <c r="F26" s="41">
        <v>84.03</v>
      </c>
      <c r="G26" s="40">
        <v>10.84</v>
      </c>
      <c r="H26" s="40">
        <v>0</v>
      </c>
      <c r="I26" s="40">
        <v>50.68</v>
      </c>
      <c r="J26" s="40" t="s">
        <v>45</v>
      </c>
      <c r="K26" s="90">
        <v>0</v>
      </c>
      <c r="L26">
        <v>4</v>
      </c>
      <c r="M26" s="26">
        <v>641.95000000000005</v>
      </c>
      <c r="N26" s="60"/>
      <c r="O26" s="40" t="s">
        <v>45</v>
      </c>
      <c r="P26" s="40" t="s">
        <v>45</v>
      </c>
      <c r="Q26" s="208">
        <v>359.90479999999997</v>
      </c>
      <c r="R26" s="83">
        <f t="shared" si="2"/>
        <v>359.90479999999997</v>
      </c>
      <c r="S26" s="51">
        <v>12645.098728128733</v>
      </c>
      <c r="T26" s="25">
        <f t="shared" si="0"/>
        <v>94.87</v>
      </c>
      <c r="U26" s="25"/>
    </row>
    <row r="27" spans="1:21">
      <c r="A27" s="56" t="s">
        <v>46</v>
      </c>
      <c r="B27" s="112">
        <v>30671</v>
      </c>
      <c r="C27" s="48">
        <f t="shared" si="1"/>
        <v>2723</v>
      </c>
      <c r="D27" s="83">
        <v>27948</v>
      </c>
      <c r="E27" s="60"/>
      <c r="F27" s="41">
        <v>79.73</v>
      </c>
      <c r="G27" s="40">
        <v>0</v>
      </c>
      <c r="H27" s="40">
        <v>20.27</v>
      </c>
      <c r="I27" s="40">
        <v>48.16</v>
      </c>
      <c r="J27" s="40" t="s">
        <v>45</v>
      </c>
      <c r="K27" s="90">
        <v>0</v>
      </c>
      <c r="L27">
        <v>1</v>
      </c>
      <c r="M27" s="26">
        <v>593.20000000000005</v>
      </c>
      <c r="N27" s="60"/>
      <c r="O27" s="40" t="s">
        <v>45</v>
      </c>
      <c r="P27" s="40" t="s">
        <v>45</v>
      </c>
      <c r="Q27" s="208">
        <v>366.04679999999996</v>
      </c>
      <c r="R27" s="83">
        <f t="shared" si="2"/>
        <v>366.04679999999996</v>
      </c>
      <c r="S27" s="51">
        <v>13097.423787033062</v>
      </c>
      <c r="T27" s="25">
        <f t="shared" si="0"/>
        <v>100</v>
      </c>
      <c r="U27" s="25"/>
    </row>
    <row r="28" spans="1:21">
      <c r="A28" s="57" t="s">
        <v>47</v>
      </c>
      <c r="B28" s="112">
        <v>32291</v>
      </c>
      <c r="C28" s="48">
        <f t="shared" si="1"/>
        <v>3096</v>
      </c>
      <c r="D28" s="83">
        <v>29195</v>
      </c>
      <c r="E28" s="60"/>
      <c r="F28" s="41">
        <v>96.82</v>
      </c>
      <c r="G28" s="40">
        <v>3.18</v>
      </c>
      <c r="H28" s="40">
        <v>0</v>
      </c>
      <c r="I28" s="40">
        <v>55.55</v>
      </c>
      <c r="J28" s="40" t="s">
        <v>45</v>
      </c>
      <c r="K28" s="90">
        <v>0</v>
      </c>
      <c r="L28">
        <v>2</v>
      </c>
      <c r="M28" s="26">
        <v>697.12</v>
      </c>
      <c r="N28" s="60"/>
      <c r="O28" s="40" t="s">
        <v>45</v>
      </c>
      <c r="P28" s="40" t="s">
        <v>45</v>
      </c>
      <c r="Q28" s="208">
        <v>396.30209999999897</v>
      </c>
      <c r="R28" s="83">
        <f t="shared" si="2"/>
        <v>396.30209999999897</v>
      </c>
      <c r="S28" s="51">
        <v>13574.314094879226</v>
      </c>
      <c r="T28" s="25">
        <f t="shared" si="0"/>
        <v>100</v>
      </c>
      <c r="U28" s="25"/>
    </row>
    <row r="29" spans="1:21">
      <c r="A29" s="57" t="s">
        <v>48</v>
      </c>
      <c r="B29" s="112">
        <v>39850</v>
      </c>
      <c r="C29" s="48">
        <f t="shared" si="1"/>
        <v>3393</v>
      </c>
      <c r="D29" s="83">
        <v>36457</v>
      </c>
      <c r="E29" s="60"/>
      <c r="F29" s="41">
        <v>100</v>
      </c>
      <c r="G29" s="40">
        <v>0</v>
      </c>
      <c r="H29" s="40">
        <v>0</v>
      </c>
      <c r="I29" s="40">
        <v>67.13</v>
      </c>
      <c r="J29" s="40" t="s">
        <v>45</v>
      </c>
      <c r="K29" s="90">
        <v>0</v>
      </c>
      <c r="L29">
        <v>0</v>
      </c>
      <c r="M29" s="26">
        <v>744</v>
      </c>
      <c r="N29" s="60"/>
      <c r="O29" s="40" t="s">
        <v>45</v>
      </c>
      <c r="P29" s="40" t="s">
        <v>45</v>
      </c>
      <c r="Q29" s="208">
        <v>492.10789999999895</v>
      </c>
      <c r="R29" s="83">
        <f t="shared" si="2"/>
        <v>492.10789999999895</v>
      </c>
      <c r="S29" s="51">
        <v>13498.310338206627</v>
      </c>
      <c r="T29" s="25">
        <f t="shared" si="0"/>
        <v>100</v>
      </c>
      <c r="U29" s="25"/>
    </row>
    <row r="30" spans="1:21" ht="12.75" customHeight="1">
      <c r="A30" s="57" t="s">
        <v>49</v>
      </c>
      <c r="B30" s="112">
        <v>39361</v>
      </c>
      <c r="C30" s="48">
        <f t="shared" si="1"/>
        <v>3347</v>
      </c>
      <c r="D30" s="83">
        <v>36014</v>
      </c>
      <c r="E30" s="60"/>
      <c r="F30" s="41">
        <v>100</v>
      </c>
      <c r="G30" s="40">
        <v>0</v>
      </c>
      <c r="H30" s="40">
        <v>0</v>
      </c>
      <c r="I30" s="40">
        <v>66.31</v>
      </c>
      <c r="J30" s="40" t="s">
        <v>45</v>
      </c>
      <c r="K30" s="90">
        <v>0</v>
      </c>
      <c r="L30">
        <v>0</v>
      </c>
      <c r="M30" s="26">
        <v>744</v>
      </c>
      <c r="N30" s="60"/>
      <c r="O30" s="40" t="s">
        <v>45</v>
      </c>
      <c r="P30" s="40" t="s">
        <v>45</v>
      </c>
      <c r="Q30" s="208">
        <v>486.35129999999901</v>
      </c>
      <c r="R30" s="83">
        <f t="shared" si="2"/>
        <v>486.35129999999901</v>
      </c>
      <c r="S30" s="51">
        <v>13504.506580774116</v>
      </c>
    </row>
    <row r="31" spans="1:21">
      <c r="A31" s="57" t="s">
        <v>50</v>
      </c>
      <c r="B31" s="112">
        <v>35398</v>
      </c>
      <c r="C31" s="48">
        <f t="shared" si="1"/>
        <v>2995</v>
      </c>
      <c r="D31" s="83">
        <v>32403</v>
      </c>
      <c r="E31" s="60"/>
      <c r="F31" s="41">
        <v>92.08</v>
      </c>
      <c r="G31" s="40">
        <v>4.1900000000000004</v>
      </c>
      <c r="H31" s="40">
        <v>3.89</v>
      </c>
      <c r="I31" s="40">
        <v>61.65</v>
      </c>
      <c r="J31" s="40" t="s">
        <v>45</v>
      </c>
      <c r="K31" s="90">
        <v>0</v>
      </c>
      <c r="L31">
        <v>1</v>
      </c>
      <c r="M31" s="26">
        <v>662.99</v>
      </c>
      <c r="N31" s="60"/>
      <c r="O31" s="40" t="s">
        <v>45</v>
      </c>
      <c r="P31" s="40" t="s">
        <v>45</v>
      </c>
      <c r="Q31" s="208">
        <v>426.684699999999</v>
      </c>
      <c r="R31" s="83">
        <f t="shared" si="2"/>
        <v>426.684699999999</v>
      </c>
      <c r="S31" s="51">
        <v>13168.061599234608</v>
      </c>
    </row>
    <row r="32" spans="1:21">
      <c r="A32" s="57" t="s">
        <v>58</v>
      </c>
      <c r="B32" s="112">
        <v>0</v>
      </c>
      <c r="C32" s="48">
        <f t="shared" si="1"/>
        <v>301.7</v>
      </c>
      <c r="D32" s="83">
        <v>-301.7</v>
      </c>
      <c r="E32" s="60"/>
      <c r="F32" s="41">
        <v>28.83</v>
      </c>
      <c r="G32" s="40">
        <v>0</v>
      </c>
      <c r="H32" s="40">
        <v>71.17</v>
      </c>
      <c r="I32" s="40">
        <v>-0.52</v>
      </c>
      <c r="J32" s="40" t="s">
        <v>45</v>
      </c>
      <c r="K32" s="105">
        <v>0</v>
      </c>
      <c r="L32">
        <v>2</v>
      </c>
      <c r="M32" s="26">
        <v>0</v>
      </c>
      <c r="N32" s="60"/>
      <c r="O32" s="40" t="s">
        <v>45</v>
      </c>
      <c r="P32" s="40" t="s">
        <v>45</v>
      </c>
      <c r="Q32" s="208">
        <v>1.1305999999999898</v>
      </c>
      <c r="R32" s="83">
        <f t="shared" si="2"/>
        <v>1.1305999999999898</v>
      </c>
      <c r="S32" s="51">
        <v>0</v>
      </c>
    </row>
    <row r="33" spans="1:19">
      <c r="A33" s="58" t="s">
        <v>59</v>
      </c>
      <c r="B33" s="112">
        <v>179</v>
      </c>
      <c r="C33" s="48">
        <f t="shared" si="1"/>
        <v>232.6</v>
      </c>
      <c r="D33" s="83">
        <v>-53.6</v>
      </c>
      <c r="E33" s="60"/>
      <c r="F33" s="41">
        <v>1.03</v>
      </c>
      <c r="G33" s="40">
        <v>98.07</v>
      </c>
      <c r="H33" s="40">
        <v>46.73</v>
      </c>
      <c r="I33" s="40">
        <v>0</v>
      </c>
      <c r="J33" s="40" t="s">
        <v>45</v>
      </c>
      <c r="K33" s="105">
        <v>0</v>
      </c>
      <c r="L33">
        <v>1</v>
      </c>
      <c r="M33" s="26">
        <v>7.4</v>
      </c>
      <c r="N33" s="60"/>
      <c r="O33" s="40" t="s">
        <v>45</v>
      </c>
      <c r="P33" s="40" t="s">
        <v>45</v>
      </c>
      <c r="Q33" s="208">
        <v>3.8731</v>
      </c>
      <c r="R33" s="83">
        <f t="shared" si="2"/>
        <v>3.8731</v>
      </c>
      <c r="S33" s="51">
        <v>0</v>
      </c>
    </row>
    <row r="34" spans="1:19" ht="10.8" thickBot="1">
      <c r="A34" s="57" t="s">
        <v>60</v>
      </c>
      <c r="B34" s="112">
        <v>0</v>
      </c>
      <c r="C34" s="48">
        <f t="shared" si="1"/>
        <v>120</v>
      </c>
      <c r="D34" s="83">
        <v>-120</v>
      </c>
      <c r="E34" s="60"/>
      <c r="F34" s="41">
        <v>0</v>
      </c>
      <c r="G34" s="40">
        <v>100</v>
      </c>
      <c r="H34" s="40">
        <v>0</v>
      </c>
      <c r="I34" s="40">
        <v>-0.21</v>
      </c>
      <c r="J34" s="40" t="s">
        <v>45</v>
      </c>
      <c r="K34" s="105">
        <v>0</v>
      </c>
      <c r="L34">
        <v>0</v>
      </c>
      <c r="M34" s="26">
        <v>0</v>
      </c>
      <c r="N34" s="60"/>
      <c r="O34" s="40" t="s">
        <v>45</v>
      </c>
      <c r="P34" s="40" t="s">
        <v>45</v>
      </c>
      <c r="Q34" s="208">
        <v>0</v>
      </c>
      <c r="R34" s="83">
        <f t="shared" si="2"/>
        <v>0</v>
      </c>
      <c r="S34" s="51">
        <v>0</v>
      </c>
    </row>
    <row r="35" spans="1:19" ht="11.4" thickTop="1" thickBot="1">
      <c r="A35" s="86" t="s">
        <v>61</v>
      </c>
      <c r="B35" s="69">
        <f>SUM(B14:B34)</f>
        <v>479392</v>
      </c>
      <c r="C35" s="70">
        <f>B35-D35</f>
        <v>43658.100000000035</v>
      </c>
      <c r="D35" s="71">
        <f>SUM(D14:D34)</f>
        <v>435733.89999999997</v>
      </c>
      <c r="E35" s="64"/>
      <c r="F35" s="72">
        <f>AVERAGE(F14:F34)</f>
        <v>79.247142857142848</v>
      </c>
      <c r="G35" s="73">
        <f>AVERAGE(G14:G34)</f>
        <v>13.892380952380952</v>
      </c>
      <c r="H35" s="73">
        <f>AVERAGE(H14:H34)</f>
        <v>10.918571428571429</v>
      </c>
      <c r="I35" s="73">
        <f>AVERAGE(I14:I34)</f>
        <v>37.929047619047616</v>
      </c>
      <c r="J35" s="63" t="s">
        <v>45</v>
      </c>
      <c r="K35" s="95">
        <f>SUM(K14:K34)</f>
        <v>0</v>
      </c>
      <c r="L35" s="96">
        <f>SUM(L14:L34)</f>
        <v>16</v>
      </c>
      <c r="M35" s="63">
        <f>SUM(M14:M34)</f>
        <v>10004.989999999998</v>
      </c>
      <c r="N35" s="64"/>
      <c r="O35" s="69" t="s">
        <v>45</v>
      </c>
      <c r="P35" s="74" t="s">
        <v>45</v>
      </c>
      <c r="Q35" s="237">
        <f>SUM(Q14:Q34)</f>
        <v>5620.5726999999943</v>
      </c>
      <c r="R35" s="71">
        <f>SUM(R14:R34)</f>
        <v>5620.5726999999943</v>
      </c>
      <c r="S35" s="75">
        <f>((R35*1000)/D35)*1000</f>
        <v>12899.094378472721</v>
      </c>
    </row>
    <row r="36" spans="1:19" ht="10.8" thickTop="1">
      <c r="A36" s="33"/>
      <c r="B36" s="57"/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19">
      <c r="A37" s="34" t="s">
        <v>62</v>
      </c>
      <c r="B37" s="57" t="s">
        <v>63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103</v>
      </c>
      <c r="R37" s="258"/>
      <c r="S37" s="258"/>
    </row>
    <row r="38" spans="1:19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19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19">
      <c r="B40" s="268" t="s">
        <v>68</v>
      </c>
      <c r="C40" s="268"/>
      <c r="D40" s="268"/>
      <c r="E40" s="268"/>
      <c r="F40" s="268"/>
      <c r="G40" s="268"/>
      <c r="H40" s="268"/>
      <c r="I40" s="268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19"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19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19">
      <c r="Q43" s="258"/>
      <c r="R43" s="258"/>
      <c r="S43" s="258"/>
    </row>
    <row r="44" spans="1:19">
      <c r="Q44" s="258"/>
      <c r="R44" s="258"/>
      <c r="S44" s="258"/>
    </row>
    <row r="45" spans="1:19">
      <c r="Q45" s="258"/>
      <c r="R45" s="258"/>
      <c r="S45" s="258"/>
    </row>
    <row r="46" spans="1:19">
      <c r="Q46" s="258"/>
      <c r="R46" s="258"/>
      <c r="S46" s="258"/>
    </row>
    <row r="47" spans="1:19">
      <c r="Q47" s="258"/>
      <c r="R47" s="258"/>
      <c r="S47" s="258"/>
    </row>
    <row r="48" spans="1:19">
      <c r="Q48" s="258"/>
      <c r="R48" s="258"/>
      <c r="S48" s="258"/>
    </row>
    <row r="49" spans="1:19">
      <c r="Q49" s="258"/>
      <c r="R49" s="258"/>
      <c r="S49" s="258"/>
    </row>
    <row r="50" spans="1:19">
      <c r="Q50" s="258"/>
      <c r="R50" s="258"/>
      <c r="S50" s="258"/>
    </row>
    <row r="51" spans="1:19">
      <c r="A51" t="s">
        <v>0</v>
      </c>
      <c r="S51" s="2" t="s">
        <v>1</v>
      </c>
    </row>
    <row r="52" spans="1:19">
      <c r="A52" s="1" t="s">
        <v>2</v>
      </c>
      <c r="B52" s="4"/>
      <c r="C52" s="36"/>
      <c r="D52" s="4"/>
      <c r="E52" s="36"/>
      <c r="F52" s="36"/>
      <c r="S52" s="2" t="s">
        <v>104</v>
      </c>
    </row>
    <row r="53" spans="1:19">
      <c r="A53" s="1" t="s">
        <v>4</v>
      </c>
      <c r="B53" s="4"/>
      <c r="C53" s="36"/>
      <c r="D53" s="4"/>
      <c r="E53" s="36"/>
      <c r="F53" s="36"/>
      <c r="S53" s="2"/>
    </row>
    <row r="54" spans="1:19">
      <c r="A54" s="1" t="s">
        <v>5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19">
      <c r="A55" s="21" t="s">
        <v>6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</row>
    <row r="56" spans="1:19">
      <c r="A56" s="21" t="s">
        <v>7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</row>
    <row r="57" spans="1:19">
      <c r="B57" s="4"/>
      <c r="C57" s="37"/>
      <c r="D57" s="4"/>
      <c r="E57" s="37"/>
      <c r="F57" s="37"/>
      <c r="G57" s="37"/>
      <c r="H57" s="37"/>
      <c r="I57" s="37"/>
      <c r="J57" s="37"/>
    </row>
    <row r="58" spans="1:19">
      <c r="A58" t="s">
        <v>101</v>
      </c>
      <c r="B58" s="4"/>
      <c r="D58" s="4"/>
      <c r="E58" s="37"/>
      <c r="F58" s="37"/>
      <c r="G58" s="37"/>
      <c r="H58" s="37"/>
      <c r="I58" s="37"/>
      <c r="J58" s="37"/>
    </row>
    <row r="59" spans="1:19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</row>
    <row r="60" spans="1:19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</row>
    <row r="61" spans="1:19">
      <c r="B61" s="9" t="s">
        <v>22</v>
      </c>
      <c r="C61" s="10" t="s">
        <v>70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</row>
    <row r="62" spans="1:19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</row>
    <row r="63" spans="1:19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108"/>
      <c r="M63" s="40"/>
      <c r="N63" s="49"/>
      <c r="O63" s="28"/>
      <c r="P63" s="28"/>
      <c r="Q63" s="167"/>
      <c r="R63" s="40"/>
      <c r="S63" s="47"/>
    </row>
    <row r="64" spans="1:19" s="54" customFormat="1" ht="11.25" customHeight="1">
      <c r="A64" s="56" t="s">
        <v>72</v>
      </c>
      <c r="B64" s="116">
        <v>0.2</v>
      </c>
      <c r="C64" s="47">
        <f t="shared" ref="C64:C66" si="3">B64-D64</f>
        <v>95.2</v>
      </c>
      <c r="D64" s="88">
        <v>-95</v>
      </c>
      <c r="E64" s="116"/>
      <c r="F64" s="39">
        <v>10.752688170000001</v>
      </c>
      <c r="G64" s="46">
        <v>3.2284946240000001</v>
      </c>
      <c r="H64" s="46">
        <v>86.021505379999994</v>
      </c>
      <c r="I64" s="46">
        <v>0</v>
      </c>
      <c r="J64" s="46" t="s">
        <v>45</v>
      </c>
      <c r="K64" s="132">
        <v>0</v>
      </c>
      <c r="L64" s="108">
        <v>0</v>
      </c>
      <c r="M64" s="24">
        <v>0</v>
      </c>
      <c r="N64" s="116"/>
      <c r="O64" s="122" t="s">
        <v>45</v>
      </c>
      <c r="P64" s="120" t="s">
        <v>45</v>
      </c>
      <c r="Q64" s="229">
        <v>0</v>
      </c>
      <c r="R64" s="181">
        <f t="shared" ref="R64:R66" si="4">Q64</f>
        <v>0</v>
      </c>
      <c r="S64" s="50">
        <v>0</v>
      </c>
    </row>
    <row r="65" spans="1:21">
      <c r="A65" s="57" t="s">
        <v>55</v>
      </c>
      <c r="B65" s="49">
        <v>0</v>
      </c>
      <c r="C65" s="48">
        <f t="shared" si="3"/>
        <v>0.1</v>
      </c>
      <c r="D65" s="83">
        <v>-0.1</v>
      </c>
      <c r="E65" s="49"/>
      <c r="F65" s="41">
        <v>2.873563E-3</v>
      </c>
      <c r="G65" s="40">
        <v>0</v>
      </c>
      <c r="H65" s="40">
        <v>100</v>
      </c>
      <c r="I65" s="40">
        <v>0</v>
      </c>
      <c r="J65" s="40" t="s">
        <v>45</v>
      </c>
      <c r="K65" s="90">
        <v>0</v>
      </c>
      <c r="L65" s="89">
        <v>0</v>
      </c>
      <c r="M65" s="26">
        <v>0</v>
      </c>
      <c r="N65" s="49"/>
      <c r="O65" s="27" t="s">
        <v>45</v>
      </c>
      <c r="P65" s="28" t="s">
        <v>45</v>
      </c>
      <c r="Q65" s="167">
        <v>0</v>
      </c>
      <c r="R65" s="182">
        <f t="shared" si="4"/>
        <v>0</v>
      </c>
      <c r="S65" s="51">
        <v>0</v>
      </c>
      <c r="T65" s="25">
        <f>F65+G65+H65</f>
        <v>100.00287356299999</v>
      </c>
      <c r="U65" s="25"/>
    </row>
    <row r="66" spans="1:21" ht="12.75" customHeight="1" thickBot="1">
      <c r="A66" s="59" t="s">
        <v>73</v>
      </c>
      <c r="B66" s="49">
        <v>0</v>
      </c>
      <c r="C66" s="52">
        <f t="shared" si="3"/>
        <v>0</v>
      </c>
      <c r="D66" s="111">
        <v>0</v>
      </c>
      <c r="E66" s="49"/>
      <c r="F66" s="42">
        <v>2.688172E-3</v>
      </c>
      <c r="G66" s="43">
        <v>0</v>
      </c>
      <c r="H66" s="43">
        <v>100</v>
      </c>
      <c r="I66" s="43">
        <v>0</v>
      </c>
      <c r="J66" s="43" t="s">
        <v>45</v>
      </c>
      <c r="K66" s="44">
        <v>0</v>
      </c>
      <c r="L66" s="45">
        <v>0</v>
      </c>
      <c r="M66" s="29">
        <v>0</v>
      </c>
      <c r="N66" s="49"/>
      <c r="O66" s="44" t="s">
        <v>45</v>
      </c>
      <c r="P66" s="45" t="s">
        <v>45</v>
      </c>
      <c r="Q66" s="209">
        <v>0</v>
      </c>
      <c r="R66" s="174">
        <f t="shared" si="4"/>
        <v>0</v>
      </c>
      <c r="S66" s="53">
        <v>0</v>
      </c>
      <c r="T66" s="25">
        <f>F66+G66+H66</f>
        <v>100.00268817200001</v>
      </c>
      <c r="U66" s="25"/>
    </row>
    <row r="67" spans="1:21" ht="11.4" thickTop="1" thickBot="1">
      <c r="A67" s="65" t="s">
        <v>61</v>
      </c>
      <c r="B67" s="69">
        <f>SUM(B64:B66)</f>
        <v>0.2</v>
      </c>
      <c r="C67" s="70">
        <f>B67-D67</f>
        <v>95.3</v>
      </c>
      <c r="D67" s="71">
        <f>SUM(D64:D66)</f>
        <v>-95.1</v>
      </c>
      <c r="E67" s="64"/>
      <c r="F67" s="72">
        <f>AVERAGE(F58:F66)</f>
        <v>3.5860833016666667</v>
      </c>
      <c r="G67" s="73">
        <f>AVERAGE(G58:G66)</f>
        <v>1.0761648746666668</v>
      </c>
      <c r="H67" s="73">
        <f>AVERAGE(H58:H66)</f>
        <v>95.340501793333331</v>
      </c>
      <c r="I67" s="73">
        <f>AVERAGE(I58:I66)</f>
        <v>0</v>
      </c>
      <c r="J67" s="62" t="s">
        <v>45</v>
      </c>
      <c r="K67" s="91">
        <f>SUM(K64:K66)</f>
        <v>0</v>
      </c>
      <c r="L67" s="92">
        <f>SUM(L64:L66)</f>
        <v>0</v>
      </c>
      <c r="M67" s="62">
        <f>SUM(M64:M66)</f>
        <v>0</v>
      </c>
      <c r="N67" s="64"/>
      <c r="O67" s="67" t="s">
        <v>45</v>
      </c>
      <c r="P67" s="67" t="s">
        <v>45</v>
      </c>
      <c r="Q67" s="176">
        <f>SUM(Q64:Q66)</f>
        <v>0</v>
      </c>
      <c r="R67" s="185">
        <f>SUM(R64:R66)</f>
        <v>0</v>
      </c>
      <c r="S67" s="75">
        <f>((R67*1000)/D67)*1000</f>
        <v>0</v>
      </c>
      <c r="T67" s="25">
        <f>F67+G67+H67</f>
        <v>100.00274996966667</v>
      </c>
      <c r="U67" s="25"/>
    </row>
    <row r="68" spans="1:21" ht="11.4" thickTop="1" thickBot="1">
      <c r="A68" s="65" t="s">
        <v>74</v>
      </c>
      <c r="B68" s="76">
        <f>B67+B35</f>
        <v>479392.2</v>
      </c>
      <c r="C68" s="77">
        <f>C67+C35</f>
        <v>43753.400000000038</v>
      </c>
      <c r="D68" s="78">
        <f>D67+D35</f>
        <v>435638.8</v>
      </c>
      <c r="E68" s="64"/>
      <c r="F68" s="72">
        <f>AVERAGE(F14:F34,F64:F66)</f>
        <v>69.789510412708339</v>
      </c>
      <c r="G68" s="73">
        <f>AVERAGE(G14:G34,G64:G66)</f>
        <v>12.290353942666668</v>
      </c>
      <c r="H68" s="73">
        <f>AVERAGE(H14:H34,H64:H66)</f>
        <v>21.471312724166665</v>
      </c>
      <c r="I68" s="73">
        <f>AVERAGE(I14:I34,I64:I66)</f>
        <v>33.187916666666659</v>
      </c>
      <c r="J68" s="63" t="s">
        <v>45</v>
      </c>
      <c r="K68" s="95">
        <f>K67+K35</f>
        <v>0</v>
      </c>
      <c r="L68" s="96">
        <f>L67+L35</f>
        <v>16</v>
      </c>
      <c r="M68" s="63">
        <f>M67+M35</f>
        <v>10004.989999999998</v>
      </c>
      <c r="N68" s="64"/>
      <c r="O68" s="69" t="s">
        <v>45</v>
      </c>
      <c r="P68" s="74" t="s">
        <v>45</v>
      </c>
      <c r="Q68" s="178">
        <f>Q67+Q35</f>
        <v>5620.5726999999943</v>
      </c>
      <c r="R68" s="71">
        <f>R67+R35</f>
        <v>5620.5726999999943</v>
      </c>
      <c r="S68" s="75">
        <f>((R68*1000)/D68)*1000</f>
        <v>12901.910252254838</v>
      </c>
      <c r="T68" s="25">
        <f>F68+G68+H68</f>
        <v>103.55117707954167</v>
      </c>
      <c r="U68" s="25"/>
    </row>
    <row r="69" spans="1:21" ht="10.8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  <c r="T69" s="25"/>
      <c r="U69" s="25"/>
    </row>
    <row r="70" spans="1:21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  <c r="T70" s="25"/>
      <c r="U70" s="25"/>
    </row>
    <row r="71" spans="1:21">
      <c r="A71" s="33" t="s">
        <v>66</v>
      </c>
      <c r="B71" s="57" t="s">
        <v>105</v>
      </c>
      <c r="C71" s="32"/>
      <c r="D71" s="110"/>
      <c r="E71" s="32"/>
      <c r="F71" s="28"/>
      <c r="G71" s="32"/>
      <c r="H71" s="32"/>
      <c r="T71" s="25"/>
      <c r="U71" s="25"/>
    </row>
    <row r="72" spans="1:21" ht="11.25" customHeight="1">
      <c r="B72" s="162" t="s">
        <v>106</v>
      </c>
      <c r="Q72" s="258" t="s">
        <v>107</v>
      </c>
      <c r="R72" s="258"/>
      <c r="S72" s="258"/>
      <c r="T72" s="25"/>
      <c r="U72" s="25"/>
    </row>
    <row r="73" spans="1:21">
      <c r="Q73" s="258"/>
      <c r="R73" s="258"/>
      <c r="S73" s="258"/>
      <c r="T73" s="25"/>
      <c r="U73" s="25"/>
    </row>
    <row r="74" spans="1:21">
      <c r="L74" s="161"/>
      <c r="Q74" s="258"/>
      <c r="R74" s="258"/>
      <c r="S74" s="258"/>
      <c r="T74" s="25"/>
      <c r="U74" s="25"/>
    </row>
    <row r="75" spans="1:21">
      <c r="Q75" s="258"/>
      <c r="R75" s="258"/>
      <c r="S75" s="258"/>
      <c r="T75" s="25"/>
      <c r="U75" s="25"/>
    </row>
    <row r="76" spans="1:21">
      <c r="Q76" s="258"/>
      <c r="R76" s="258"/>
      <c r="S76" s="258"/>
      <c r="T76" s="25"/>
      <c r="U76" s="25"/>
    </row>
    <row r="77" spans="1:21">
      <c r="Q77" s="258"/>
      <c r="R77" s="258"/>
      <c r="S77" s="258"/>
      <c r="T77" s="25">
        <f>F77+G77+H77</f>
        <v>0</v>
      </c>
      <c r="U77" s="25"/>
    </row>
    <row r="78" spans="1:21">
      <c r="Q78" s="258"/>
      <c r="R78" s="258"/>
      <c r="S78" s="258"/>
      <c r="T78" s="25">
        <f>F78+G78+H78</f>
        <v>0</v>
      </c>
      <c r="U78" s="25"/>
    </row>
    <row r="79" spans="1:21">
      <c r="Q79" s="258"/>
      <c r="R79" s="258"/>
      <c r="S79" s="258"/>
    </row>
    <row r="80" spans="1:21">
      <c r="Q80" s="258"/>
      <c r="R80" s="258"/>
      <c r="S80" s="258"/>
    </row>
    <row r="81" spans="17:21">
      <c r="Q81" s="258"/>
      <c r="R81" s="258"/>
      <c r="S81" s="258"/>
    </row>
    <row r="82" spans="17:21">
      <c r="Q82" s="258"/>
      <c r="R82" s="258"/>
      <c r="S82" s="258"/>
      <c r="U82" s="68"/>
    </row>
    <row r="83" spans="17:21">
      <c r="Q83" s="258"/>
      <c r="R83" s="258"/>
      <c r="S83" s="258"/>
    </row>
    <row r="84" spans="17:21">
      <c r="Q84" s="258"/>
      <c r="R84" s="258"/>
      <c r="S84" s="258"/>
    </row>
    <row r="85" spans="17:21">
      <c r="Q85" s="258"/>
      <c r="R85" s="258"/>
      <c r="S85" s="258"/>
    </row>
  </sheetData>
  <mergeCells count="11">
    <mergeCell ref="Q72:S85"/>
    <mergeCell ref="O10:R10"/>
    <mergeCell ref="B9:D9"/>
    <mergeCell ref="F9:M9"/>
    <mergeCell ref="O9:R9"/>
    <mergeCell ref="O60:R60"/>
    <mergeCell ref="B59:D59"/>
    <mergeCell ref="F59:M59"/>
    <mergeCell ref="O59:R59"/>
    <mergeCell ref="Q37:S50"/>
    <mergeCell ref="B40:I40"/>
  </mergeCells>
  <phoneticPr fontId="0" type="noConversion"/>
  <printOptions horizontalCentered="1"/>
  <pageMargins left="0.75" right="0.75" top="1" bottom="0.5" header="0.5" footer="0.5"/>
  <pageSetup scale="83" fitToHeight="2" orientation="landscape" r:id="rId1"/>
  <headerFooter alignWithMargins="0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8"/>
  </sheetPr>
  <dimension ref="A1:U87"/>
  <sheetViews>
    <sheetView view="pageLayout" topLeftCell="C1" zoomScaleNormal="180" zoomScaleSheetLayoutView="110" workbookViewId="0">
      <selection activeCell="Q18" sqref="Q18"/>
    </sheetView>
  </sheetViews>
  <sheetFormatPr defaultColWidth="9.28515625" defaultRowHeight="10.199999999999999"/>
  <cols>
    <col min="1" max="1" width="10.85546875" customWidth="1"/>
    <col min="2" max="2" width="11.28515625" style="49" customWidth="1"/>
    <col min="3" max="3" width="11.42578125" customWidth="1"/>
    <col min="4" max="4" width="11.140625" style="49" customWidth="1"/>
    <col min="5" max="5" width="1" customWidth="1"/>
    <col min="6" max="6" width="10.42578125" customWidth="1"/>
    <col min="7" max="10" width="8.85546875" customWidth="1"/>
    <col min="11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8.85546875" customWidth="1"/>
    <col min="20" max="20" width="0" hidden="1" customWidth="1"/>
    <col min="21" max="21" width="2" customWidth="1"/>
  </cols>
  <sheetData>
    <row r="1" spans="1:21">
      <c r="A1" t="s">
        <v>0</v>
      </c>
      <c r="B1" s="4"/>
      <c r="C1" s="36"/>
      <c r="D1" s="4"/>
      <c r="E1" s="36"/>
      <c r="F1" s="36"/>
      <c r="S1" s="2" t="s">
        <v>1</v>
      </c>
    </row>
    <row r="2" spans="1:21">
      <c r="A2" s="1" t="s">
        <v>2</v>
      </c>
      <c r="B2" s="4"/>
      <c r="C2" s="36"/>
      <c r="D2" s="4"/>
      <c r="E2" s="36"/>
      <c r="F2" s="36"/>
      <c r="S2" s="2" t="s">
        <v>108</v>
      </c>
    </row>
    <row r="3" spans="1:21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1">
      <c r="A4" s="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1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1">
      <c r="A6" s="2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1">
      <c r="B7" s="4"/>
      <c r="D7" s="4"/>
      <c r="E7" s="37"/>
      <c r="F7" s="37"/>
      <c r="G7" s="37"/>
      <c r="H7" s="37"/>
      <c r="I7" s="37"/>
      <c r="J7" s="37"/>
    </row>
    <row r="8" spans="1:21">
      <c r="A8" t="s">
        <v>109</v>
      </c>
      <c r="B8" s="3"/>
      <c r="C8" s="3"/>
      <c r="D8" s="4"/>
      <c r="E8" s="4"/>
      <c r="F8" s="4"/>
      <c r="G8" s="4"/>
      <c r="H8" s="4"/>
      <c r="I8" s="4"/>
      <c r="J8" s="4"/>
    </row>
    <row r="9" spans="1:21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1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1">
      <c r="B11" s="9" t="s">
        <v>22</v>
      </c>
      <c r="C11" s="10" t="s">
        <v>70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1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1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1">
      <c r="A14" s="56" t="s">
        <v>78</v>
      </c>
      <c r="B14" s="112">
        <v>0.3</v>
      </c>
      <c r="C14" s="48">
        <f>B14-D14</f>
        <v>43.8</v>
      </c>
      <c r="D14" s="83">
        <v>-43.5</v>
      </c>
      <c r="E14" s="49"/>
      <c r="F14" s="41">
        <v>0</v>
      </c>
      <c r="G14" s="40">
        <v>0</v>
      </c>
      <c r="H14" s="40">
        <v>100</v>
      </c>
      <c r="I14" s="40">
        <v>-0.06</v>
      </c>
      <c r="J14" s="40" t="s">
        <v>45</v>
      </c>
      <c r="K14" s="90">
        <v>0</v>
      </c>
      <c r="L14">
        <v>0</v>
      </c>
      <c r="M14" s="26">
        <v>0.02</v>
      </c>
      <c r="N14" s="49"/>
      <c r="O14" s="39" t="s">
        <v>45</v>
      </c>
      <c r="P14" s="46" t="s">
        <v>45</v>
      </c>
      <c r="Q14" s="207">
        <v>0</v>
      </c>
      <c r="R14" s="181">
        <f>Q14</f>
        <v>0</v>
      </c>
      <c r="S14" s="51">
        <v>0</v>
      </c>
      <c r="T14" s="25">
        <f t="shared" ref="T14:T29" si="0">F14+G14+H14</f>
        <v>100</v>
      </c>
      <c r="U14" s="25"/>
    </row>
    <row r="15" spans="1:21">
      <c r="A15" s="56" t="s">
        <v>46</v>
      </c>
      <c r="B15" s="112">
        <v>14239.4</v>
      </c>
      <c r="C15" s="48">
        <f t="shared" ref="C15:C34" si="1">B15-D15</f>
        <v>1310.2999999999993</v>
      </c>
      <c r="D15" s="83">
        <v>12929.1</v>
      </c>
      <c r="E15" s="49"/>
      <c r="F15" s="41">
        <v>39.94</v>
      </c>
      <c r="G15" s="40">
        <v>0</v>
      </c>
      <c r="H15" s="40">
        <v>59.59</v>
      </c>
      <c r="I15" s="40">
        <v>17.73</v>
      </c>
      <c r="J15" s="40" t="s">
        <v>45</v>
      </c>
      <c r="K15" s="90">
        <v>0</v>
      </c>
      <c r="L15">
        <v>1</v>
      </c>
      <c r="M15" s="26">
        <v>300.63</v>
      </c>
      <c r="N15" s="49"/>
      <c r="O15" s="41" t="s">
        <v>45</v>
      </c>
      <c r="P15" s="40" t="s">
        <v>45</v>
      </c>
      <c r="Q15" s="208">
        <v>150.79399999999902</v>
      </c>
      <c r="R15" s="182">
        <f t="shared" ref="R15:R34" si="2">Q15</f>
        <v>150.79399999999902</v>
      </c>
      <c r="S15" s="51">
        <v>11663.14747352863</v>
      </c>
      <c r="T15" s="25">
        <f t="shared" si="0"/>
        <v>99.53</v>
      </c>
      <c r="U15" s="25"/>
    </row>
    <row r="16" spans="1:21">
      <c r="A16" s="57" t="s">
        <v>47</v>
      </c>
      <c r="B16" s="112">
        <v>33292</v>
      </c>
      <c r="C16" s="48">
        <f t="shared" si="1"/>
        <v>2662.7999999999993</v>
      </c>
      <c r="D16" s="83">
        <v>30629.200000000001</v>
      </c>
      <c r="E16" s="49"/>
      <c r="F16" s="41">
        <v>86.19</v>
      </c>
      <c r="G16" s="40">
        <v>13.81</v>
      </c>
      <c r="H16" s="40">
        <v>0</v>
      </c>
      <c r="I16" s="40">
        <v>47.27</v>
      </c>
      <c r="J16" s="40" t="s">
        <v>45</v>
      </c>
      <c r="K16" s="90">
        <v>1</v>
      </c>
      <c r="L16">
        <v>2</v>
      </c>
      <c r="M16" s="26">
        <v>620.57000000000005</v>
      </c>
      <c r="N16" s="49"/>
      <c r="O16" s="41" t="s">
        <v>45</v>
      </c>
      <c r="P16" s="40" t="s">
        <v>45</v>
      </c>
      <c r="Q16" s="208">
        <v>360.33190000000002</v>
      </c>
      <c r="R16" s="182">
        <f t="shared" si="2"/>
        <v>360.33190000000002</v>
      </c>
      <c r="S16" s="51">
        <v>11764.326198529508</v>
      </c>
      <c r="T16" s="25">
        <f t="shared" si="0"/>
        <v>100</v>
      </c>
      <c r="U16" s="25"/>
    </row>
    <row r="17" spans="1:21">
      <c r="A17" s="57" t="s">
        <v>48</v>
      </c>
      <c r="B17" s="112">
        <v>34854</v>
      </c>
      <c r="C17" s="48">
        <f t="shared" si="1"/>
        <v>2856.2000000000007</v>
      </c>
      <c r="D17" s="83">
        <v>31997.8</v>
      </c>
      <c r="E17" s="49"/>
      <c r="F17" s="41">
        <v>91.21</v>
      </c>
      <c r="G17" s="40">
        <v>2.0099999999999998</v>
      </c>
      <c r="H17" s="40">
        <v>6.93</v>
      </c>
      <c r="I17" s="40">
        <v>47.79</v>
      </c>
      <c r="J17" s="40" t="s">
        <v>45</v>
      </c>
      <c r="K17" s="90">
        <v>0</v>
      </c>
      <c r="L17">
        <v>0</v>
      </c>
      <c r="M17" s="26">
        <v>678.57</v>
      </c>
      <c r="N17" s="49"/>
      <c r="O17" s="41" t="s">
        <v>45</v>
      </c>
      <c r="P17" s="40" t="s">
        <v>45</v>
      </c>
      <c r="Q17" s="208">
        <v>379.70029999999997</v>
      </c>
      <c r="R17" s="182">
        <f t="shared" si="2"/>
        <v>379.70029999999997</v>
      </c>
      <c r="S17" s="51">
        <v>11866.450193450799</v>
      </c>
      <c r="T17" s="25">
        <f t="shared" si="0"/>
        <v>100.15</v>
      </c>
      <c r="U17" s="25"/>
    </row>
    <row r="18" spans="1:21">
      <c r="A18" s="57" t="s">
        <v>49</v>
      </c>
      <c r="B18" s="112">
        <v>40885.599999999999</v>
      </c>
      <c r="C18" s="48">
        <f t="shared" si="1"/>
        <v>3021</v>
      </c>
      <c r="D18" s="83">
        <v>37864.6</v>
      </c>
      <c r="E18" s="49"/>
      <c r="F18" s="41">
        <v>100</v>
      </c>
      <c r="G18" s="40">
        <v>0</v>
      </c>
      <c r="H18" s="40">
        <v>0</v>
      </c>
      <c r="I18" s="40">
        <v>56.55</v>
      </c>
      <c r="J18" s="40" t="s">
        <v>45</v>
      </c>
      <c r="K18" s="90">
        <v>0</v>
      </c>
      <c r="L18">
        <v>0</v>
      </c>
      <c r="M18" s="26">
        <v>744</v>
      </c>
      <c r="N18" s="49"/>
      <c r="O18" s="41" t="s">
        <v>45</v>
      </c>
      <c r="P18" s="40" t="s">
        <v>45</v>
      </c>
      <c r="Q18" s="208">
        <v>440.9522</v>
      </c>
      <c r="R18" s="182">
        <f t="shared" si="2"/>
        <v>440.9522</v>
      </c>
      <c r="S18" s="51">
        <v>11645.500018486926</v>
      </c>
      <c r="T18" s="25">
        <f t="shared" si="0"/>
        <v>100</v>
      </c>
      <c r="U18" s="25"/>
    </row>
    <row r="19" spans="1:21">
      <c r="A19" s="57" t="s">
        <v>50</v>
      </c>
      <c r="B19" s="112">
        <v>35092.199999999997</v>
      </c>
      <c r="C19" s="48">
        <f t="shared" si="1"/>
        <v>2878.2999999999956</v>
      </c>
      <c r="D19" s="83">
        <v>32213.9</v>
      </c>
      <c r="E19" s="49"/>
      <c r="F19" s="41">
        <v>97.96</v>
      </c>
      <c r="G19" s="40">
        <v>2.04</v>
      </c>
      <c r="H19" s="40">
        <v>0</v>
      </c>
      <c r="I19" s="40">
        <v>49.71</v>
      </c>
      <c r="J19" s="40" t="s">
        <v>45</v>
      </c>
      <c r="K19" s="90">
        <v>0</v>
      </c>
      <c r="L19">
        <v>0</v>
      </c>
      <c r="M19" s="26">
        <v>705.33</v>
      </c>
      <c r="N19" s="49"/>
      <c r="O19" s="41" t="s">
        <v>45</v>
      </c>
      <c r="P19" s="40" t="s">
        <v>45</v>
      </c>
      <c r="Q19" s="208">
        <v>382.71069999999901</v>
      </c>
      <c r="R19" s="182">
        <f t="shared" si="2"/>
        <v>382.71069999999901</v>
      </c>
      <c r="S19" s="51">
        <v>11880.297014642716</v>
      </c>
      <c r="T19" s="25">
        <f t="shared" si="0"/>
        <v>100</v>
      </c>
      <c r="U19" s="25"/>
    </row>
    <row r="20" spans="1:21">
      <c r="A20" s="57" t="s">
        <v>51</v>
      </c>
      <c r="B20" s="112">
        <v>33723.9</v>
      </c>
      <c r="C20" s="48">
        <f t="shared" si="1"/>
        <v>2964.2000000000007</v>
      </c>
      <c r="D20" s="83">
        <v>30759.7</v>
      </c>
      <c r="E20" s="49"/>
      <c r="F20" s="41">
        <v>100</v>
      </c>
      <c r="G20" s="40">
        <v>0</v>
      </c>
      <c r="H20" s="40">
        <v>0</v>
      </c>
      <c r="I20" s="40">
        <v>42.19</v>
      </c>
      <c r="J20" s="40" t="s">
        <v>45</v>
      </c>
      <c r="K20" s="90">
        <v>0</v>
      </c>
      <c r="L20">
        <v>1</v>
      </c>
      <c r="M20" s="26">
        <v>742.62</v>
      </c>
      <c r="N20" s="49"/>
      <c r="O20" s="41" t="s">
        <v>45</v>
      </c>
      <c r="P20" s="40" t="s">
        <v>45</v>
      </c>
      <c r="Q20" s="208">
        <v>373.21369999999899</v>
      </c>
      <c r="R20" s="182">
        <f t="shared" si="2"/>
        <v>373.21369999999899</v>
      </c>
      <c r="S20" s="51">
        <v>12133.203509787125</v>
      </c>
      <c r="T20" s="25">
        <f t="shared" si="0"/>
        <v>100</v>
      </c>
      <c r="U20" s="25"/>
    </row>
    <row r="21" spans="1:21">
      <c r="A21" s="58" t="s">
        <v>52</v>
      </c>
      <c r="B21" s="112">
        <v>12701.8</v>
      </c>
      <c r="C21" s="48">
        <f t="shared" si="1"/>
        <v>1125.5999999999985</v>
      </c>
      <c r="D21" s="83">
        <v>11576.2</v>
      </c>
      <c r="E21" s="49"/>
      <c r="F21" s="41">
        <v>92.21</v>
      </c>
      <c r="G21" s="40">
        <v>0</v>
      </c>
      <c r="H21" s="40">
        <v>6.67</v>
      </c>
      <c r="I21" s="40">
        <v>16.41</v>
      </c>
      <c r="J21" s="40" t="s">
        <v>45</v>
      </c>
      <c r="K21" s="90">
        <v>0</v>
      </c>
      <c r="L21">
        <v>0</v>
      </c>
      <c r="M21" s="26">
        <v>272.08</v>
      </c>
      <c r="N21" s="49"/>
      <c r="O21" s="41" t="s">
        <v>45</v>
      </c>
      <c r="P21" s="40" t="s">
        <v>45</v>
      </c>
      <c r="Q21" s="208">
        <v>139.7234</v>
      </c>
      <c r="R21" s="182">
        <f t="shared" si="2"/>
        <v>139.7234</v>
      </c>
      <c r="S21" s="51">
        <v>12069.884763566626</v>
      </c>
      <c r="T21" s="25">
        <f t="shared" si="0"/>
        <v>98.88</v>
      </c>
      <c r="U21" s="25"/>
    </row>
    <row r="22" spans="1:21">
      <c r="A22" s="57" t="s">
        <v>53</v>
      </c>
      <c r="B22" s="112">
        <v>20698.2</v>
      </c>
      <c r="C22" s="48">
        <f t="shared" si="1"/>
        <v>1939.5</v>
      </c>
      <c r="D22" s="83">
        <v>18758.7</v>
      </c>
      <c r="E22" s="49"/>
      <c r="F22" s="41">
        <v>97.55</v>
      </c>
      <c r="G22" s="40">
        <v>3.71</v>
      </c>
      <c r="H22" s="40">
        <v>0</v>
      </c>
      <c r="I22" s="40">
        <v>25.73</v>
      </c>
      <c r="J22" s="40" t="s">
        <v>45</v>
      </c>
      <c r="K22" s="90">
        <v>1</v>
      </c>
      <c r="L22">
        <v>2</v>
      </c>
      <c r="M22" s="26">
        <v>472.25</v>
      </c>
      <c r="N22" s="49"/>
      <c r="O22" s="41" t="s">
        <v>45</v>
      </c>
      <c r="P22" s="40" t="s">
        <v>45</v>
      </c>
      <c r="Q22" s="208">
        <v>231.465</v>
      </c>
      <c r="R22" s="182">
        <f t="shared" si="2"/>
        <v>231.465</v>
      </c>
      <c r="S22" s="51">
        <v>12339.074669353418</v>
      </c>
      <c r="T22" s="25">
        <f t="shared" si="0"/>
        <v>101.25999999999999</v>
      </c>
      <c r="U22" s="25"/>
    </row>
    <row r="23" spans="1:21">
      <c r="A23" s="82" t="s">
        <v>54</v>
      </c>
      <c r="B23" s="112">
        <v>36387</v>
      </c>
      <c r="C23" s="48">
        <f t="shared" si="1"/>
        <v>2942.0999999999985</v>
      </c>
      <c r="D23" s="83">
        <v>33444.9</v>
      </c>
      <c r="E23" s="49"/>
      <c r="F23" s="41">
        <v>100</v>
      </c>
      <c r="G23" s="40">
        <v>0</v>
      </c>
      <c r="H23" s="40">
        <v>0</v>
      </c>
      <c r="I23" s="40">
        <v>45.87</v>
      </c>
      <c r="J23" s="40" t="s">
        <v>45</v>
      </c>
      <c r="K23" s="90">
        <v>0</v>
      </c>
      <c r="L23">
        <v>0</v>
      </c>
      <c r="M23" s="26">
        <v>744</v>
      </c>
      <c r="N23" s="49"/>
      <c r="O23" s="41" t="s">
        <v>45</v>
      </c>
      <c r="P23" s="40" t="s">
        <v>45</v>
      </c>
      <c r="Q23" s="208">
        <v>399.01409999999998</v>
      </c>
      <c r="R23" s="182">
        <f t="shared" si="2"/>
        <v>399.01409999999998</v>
      </c>
      <c r="S23" s="51">
        <v>11930.49164446597</v>
      </c>
      <c r="T23" s="25">
        <f t="shared" si="0"/>
        <v>100</v>
      </c>
      <c r="U23" s="25"/>
    </row>
    <row r="24" spans="1:21">
      <c r="A24" t="s">
        <v>55</v>
      </c>
      <c r="B24" s="112">
        <v>18326.599999999999</v>
      </c>
      <c r="C24" s="48">
        <f t="shared" si="1"/>
        <v>1540.2999999999993</v>
      </c>
      <c r="D24" s="83">
        <v>16786.3</v>
      </c>
      <c r="E24" s="49"/>
      <c r="F24" s="41">
        <v>55.18</v>
      </c>
      <c r="G24" s="40">
        <v>27.55</v>
      </c>
      <c r="H24" s="40">
        <v>23.84</v>
      </c>
      <c r="I24" s="40">
        <v>30.4</v>
      </c>
      <c r="J24" s="40" t="s">
        <v>45</v>
      </c>
      <c r="K24" s="90">
        <v>0</v>
      </c>
      <c r="L24">
        <v>1</v>
      </c>
      <c r="M24" s="26">
        <v>370.79</v>
      </c>
      <c r="N24" s="49"/>
      <c r="O24" s="41" t="s">
        <v>45</v>
      </c>
      <c r="P24" s="40" t="s">
        <v>45</v>
      </c>
      <c r="Q24" s="208">
        <v>201.72859999999898</v>
      </c>
      <c r="R24" s="182">
        <f t="shared" si="2"/>
        <v>201.72859999999898</v>
      </c>
      <c r="S24" s="51">
        <v>12015.9</v>
      </c>
      <c r="T24" s="25">
        <f t="shared" si="0"/>
        <v>106.57000000000001</v>
      </c>
      <c r="U24" s="25"/>
    </row>
    <row r="25" spans="1:21">
      <c r="A25" t="s">
        <v>56</v>
      </c>
      <c r="B25" s="112">
        <v>0</v>
      </c>
      <c r="C25" s="48">
        <f t="shared" si="1"/>
        <v>112.3</v>
      </c>
      <c r="D25" s="83">
        <v>-112.3</v>
      </c>
      <c r="E25" s="49"/>
      <c r="F25" s="41">
        <v>0</v>
      </c>
      <c r="G25" s="40">
        <v>0</v>
      </c>
      <c r="H25" s="40">
        <v>100</v>
      </c>
      <c r="I25" s="40">
        <v>-0.15</v>
      </c>
      <c r="J25" s="40" t="s">
        <v>45</v>
      </c>
      <c r="K25" s="90">
        <v>0</v>
      </c>
      <c r="L25">
        <v>0</v>
      </c>
      <c r="M25" s="26">
        <v>0</v>
      </c>
      <c r="N25" s="49"/>
      <c r="O25" s="41" t="s">
        <v>45</v>
      </c>
      <c r="P25" s="40" t="s">
        <v>45</v>
      </c>
      <c r="Q25" s="208">
        <v>0</v>
      </c>
      <c r="R25" s="182">
        <f t="shared" si="2"/>
        <v>0</v>
      </c>
      <c r="S25" s="51">
        <v>0</v>
      </c>
      <c r="T25" s="25">
        <f t="shared" si="0"/>
        <v>100</v>
      </c>
      <c r="U25" s="25"/>
    </row>
    <row r="26" spans="1:21">
      <c r="A26" s="55" t="s">
        <v>57</v>
      </c>
      <c r="B26" s="112">
        <v>0</v>
      </c>
      <c r="C26" s="48">
        <f t="shared" si="1"/>
        <v>9.4</v>
      </c>
      <c r="D26" s="83">
        <v>-9.4</v>
      </c>
      <c r="E26" s="60"/>
      <c r="F26" s="41">
        <v>0</v>
      </c>
      <c r="G26" s="40">
        <v>0</v>
      </c>
      <c r="H26" s="40">
        <v>100</v>
      </c>
      <c r="I26" s="40">
        <v>-0.01</v>
      </c>
      <c r="J26" s="40" t="s">
        <v>45</v>
      </c>
      <c r="K26" s="90">
        <v>0</v>
      </c>
      <c r="L26">
        <v>0</v>
      </c>
      <c r="M26" s="26">
        <v>0</v>
      </c>
      <c r="N26" s="60"/>
      <c r="O26" s="41" t="s">
        <v>45</v>
      </c>
      <c r="P26" s="40" t="s">
        <v>45</v>
      </c>
      <c r="Q26" s="208">
        <v>0</v>
      </c>
      <c r="R26" s="83">
        <f t="shared" si="2"/>
        <v>0</v>
      </c>
      <c r="S26" s="51">
        <v>0</v>
      </c>
      <c r="T26" s="25">
        <f t="shared" si="0"/>
        <v>100</v>
      </c>
      <c r="U26" s="25"/>
    </row>
    <row r="27" spans="1:21">
      <c r="A27" s="56" t="s">
        <v>46</v>
      </c>
      <c r="B27" s="112">
        <v>18119</v>
      </c>
      <c r="C27" s="48">
        <f t="shared" si="1"/>
        <v>1554</v>
      </c>
      <c r="D27" s="83">
        <v>16565</v>
      </c>
      <c r="E27" s="60"/>
      <c r="F27" s="41">
        <v>33.299999999999997</v>
      </c>
      <c r="G27" s="40">
        <v>3.85</v>
      </c>
      <c r="H27" s="40">
        <v>28.86</v>
      </c>
      <c r="I27" s="40">
        <v>22.72</v>
      </c>
      <c r="J27" s="40" t="s">
        <v>45</v>
      </c>
      <c r="K27" s="90">
        <v>1</v>
      </c>
      <c r="L27">
        <v>2</v>
      </c>
      <c r="M27" s="26">
        <v>508.91</v>
      </c>
      <c r="N27" s="60"/>
      <c r="O27" s="41" t="s">
        <v>45</v>
      </c>
      <c r="P27" s="40" t="s">
        <v>45</v>
      </c>
      <c r="Q27" s="208">
        <v>208.87589999999901</v>
      </c>
      <c r="R27" s="83">
        <f t="shared" si="2"/>
        <v>208.87589999999901</v>
      </c>
      <c r="S27" s="51">
        <v>12609.471777844794</v>
      </c>
      <c r="T27" s="25">
        <f t="shared" si="0"/>
        <v>66.009999999999991</v>
      </c>
      <c r="U27" s="25"/>
    </row>
    <row r="28" spans="1:21">
      <c r="A28" s="57" t="s">
        <v>47</v>
      </c>
      <c r="B28" s="112">
        <v>32946</v>
      </c>
      <c r="C28" s="48">
        <f t="shared" si="1"/>
        <v>2432</v>
      </c>
      <c r="D28" s="83">
        <v>30514</v>
      </c>
      <c r="E28" s="60"/>
      <c r="F28" s="41">
        <v>89.54</v>
      </c>
      <c r="G28" s="40">
        <v>14.8</v>
      </c>
      <c r="H28" s="40">
        <v>0</v>
      </c>
      <c r="I28" s="40">
        <v>47.09</v>
      </c>
      <c r="J28" s="40" t="s">
        <v>45</v>
      </c>
      <c r="K28" s="90">
        <v>0</v>
      </c>
      <c r="L28">
        <v>2</v>
      </c>
      <c r="M28" s="26">
        <v>433.2</v>
      </c>
      <c r="N28" s="60"/>
      <c r="O28" s="41" t="s">
        <v>45</v>
      </c>
      <c r="P28" s="40" t="s">
        <v>45</v>
      </c>
      <c r="Q28" s="208">
        <v>350.882599999999</v>
      </c>
      <c r="R28" s="83">
        <f t="shared" si="2"/>
        <v>350.882599999999</v>
      </c>
      <c r="S28" s="51">
        <v>11499.06927967487</v>
      </c>
      <c r="T28" s="25">
        <f t="shared" si="0"/>
        <v>104.34</v>
      </c>
      <c r="U28" s="25"/>
    </row>
    <row r="29" spans="1:21">
      <c r="A29" s="57" t="s">
        <v>48</v>
      </c>
      <c r="B29" s="112">
        <v>0</v>
      </c>
      <c r="C29" s="48">
        <f t="shared" si="1"/>
        <v>3</v>
      </c>
      <c r="D29" s="83">
        <v>-3</v>
      </c>
      <c r="E29" s="60"/>
      <c r="F29" s="41">
        <v>0</v>
      </c>
      <c r="G29" s="40">
        <v>100</v>
      </c>
      <c r="H29" s="40">
        <v>0</v>
      </c>
      <c r="I29" s="40">
        <v>0</v>
      </c>
      <c r="J29" s="40" t="s">
        <v>45</v>
      </c>
      <c r="K29" s="90">
        <v>0</v>
      </c>
      <c r="L29">
        <v>0</v>
      </c>
      <c r="M29" s="26">
        <v>0</v>
      </c>
      <c r="N29" s="60"/>
      <c r="O29" s="41" t="s">
        <v>45</v>
      </c>
      <c r="P29" s="40" t="s">
        <v>45</v>
      </c>
      <c r="Q29" s="208">
        <v>0</v>
      </c>
      <c r="R29" s="83">
        <f t="shared" si="2"/>
        <v>0</v>
      </c>
      <c r="S29" s="51">
        <v>0</v>
      </c>
      <c r="T29" s="25">
        <f t="shared" si="0"/>
        <v>100</v>
      </c>
      <c r="U29" s="25"/>
    </row>
    <row r="30" spans="1:21" ht="12.75" customHeight="1">
      <c r="A30" s="57" t="s">
        <v>49</v>
      </c>
      <c r="B30" s="112">
        <v>0</v>
      </c>
      <c r="C30" s="48">
        <f t="shared" si="1"/>
        <v>33</v>
      </c>
      <c r="D30" s="83">
        <v>-33</v>
      </c>
      <c r="E30" s="60"/>
      <c r="F30" s="41">
        <v>0</v>
      </c>
      <c r="G30" s="40">
        <v>100</v>
      </c>
      <c r="H30" s="40">
        <v>0</v>
      </c>
      <c r="I30" s="40">
        <v>-0.05</v>
      </c>
      <c r="J30" s="40" t="s">
        <v>45</v>
      </c>
      <c r="K30" s="90">
        <v>0</v>
      </c>
      <c r="L30">
        <v>0</v>
      </c>
      <c r="M30" s="26">
        <v>0</v>
      </c>
      <c r="N30" s="60"/>
      <c r="O30" s="41" t="s">
        <v>45</v>
      </c>
      <c r="P30" s="40" t="s">
        <v>45</v>
      </c>
      <c r="Q30" s="208">
        <v>0</v>
      </c>
      <c r="R30" s="83">
        <f t="shared" si="2"/>
        <v>0</v>
      </c>
      <c r="S30" s="51">
        <v>0</v>
      </c>
      <c r="U30" s="25"/>
    </row>
    <row r="31" spans="1:21">
      <c r="A31" s="57" t="s">
        <v>50</v>
      </c>
      <c r="B31" s="112">
        <v>0</v>
      </c>
      <c r="C31" s="48">
        <f t="shared" si="1"/>
        <v>38.5</v>
      </c>
      <c r="D31" s="83">
        <v>-38.5</v>
      </c>
      <c r="E31" s="60"/>
      <c r="F31" s="41">
        <v>0</v>
      </c>
      <c r="G31" s="40">
        <v>100</v>
      </c>
      <c r="H31" s="40">
        <v>0</v>
      </c>
      <c r="I31" s="40">
        <v>-0.05</v>
      </c>
      <c r="J31" s="40" t="s">
        <v>45</v>
      </c>
      <c r="K31" s="90">
        <v>0</v>
      </c>
      <c r="L31">
        <v>0</v>
      </c>
      <c r="M31" s="26">
        <v>0</v>
      </c>
      <c r="N31" s="60"/>
      <c r="O31" s="41" t="s">
        <v>45</v>
      </c>
      <c r="P31" s="40" t="s">
        <v>45</v>
      </c>
      <c r="Q31" s="208">
        <v>0</v>
      </c>
      <c r="R31" s="83">
        <f t="shared" si="2"/>
        <v>0</v>
      </c>
      <c r="S31" s="51">
        <v>0</v>
      </c>
      <c r="U31" s="25"/>
    </row>
    <row r="32" spans="1:21">
      <c r="A32" s="57" t="s">
        <v>58</v>
      </c>
      <c r="B32" s="112">
        <v>0</v>
      </c>
      <c r="C32" s="48">
        <f t="shared" si="1"/>
        <v>35</v>
      </c>
      <c r="D32" s="83">
        <v>-35</v>
      </c>
      <c r="E32" s="60"/>
      <c r="F32" s="41">
        <v>0</v>
      </c>
      <c r="G32" s="40">
        <v>100</v>
      </c>
      <c r="H32" s="40">
        <v>0</v>
      </c>
      <c r="I32" s="40">
        <v>-0.05</v>
      </c>
      <c r="J32" s="40" t="s">
        <v>45</v>
      </c>
      <c r="K32" s="90">
        <v>0</v>
      </c>
      <c r="L32">
        <v>0</v>
      </c>
      <c r="M32" s="26">
        <v>0</v>
      </c>
      <c r="N32" s="60"/>
      <c r="O32" s="41" t="s">
        <v>45</v>
      </c>
      <c r="P32" s="40" t="s">
        <v>45</v>
      </c>
      <c r="Q32" s="208">
        <v>0</v>
      </c>
      <c r="R32" s="83">
        <f t="shared" si="2"/>
        <v>0</v>
      </c>
      <c r="S32" s="51">
        <v>0</v>
      </c>
      <c r="U32" s="25"/>
    </row>
    <row r="33" spans="1:21">
      <c r="A33" s="58" t="s">
        <v>81</v>
      </c>
      <c r="B33" s="112">
        <v>0</v>
      </c>
      <c r="C33" s="48">
        <f t="shared" si="1"/>
        <v>45.8</v>
      </c>
      <c r="D33" s="83">
        <v>-45.8</v>
      </c>
      <c r="E33" s="60"/>
      <c r="F33" s="41">
        <v>0</v>
      </c>
      <c r="G33" s="40">
        <v>100</v>
      </c>
      <c r="H33" s="40">
        <v>0</v>
      </c>
      <c r="I33" s="40">
        <v>0</v>
      </c>
      <c r="J33" s="40" t="s">
        <v>45</v>
      </c>
      <c r="K33" s="90">
        <v>0</v>
      </c>
      <c r="L33">
        <v>0</v>
      </c>
      <c r="M33" s="26">
        <v>0</v>
      </c>
      <c r="N33" s="60"/>
      <c r="O33" s="41" t="s">
        <v>45</v>
      </c>
      <c r="P33" s="40" t="s">
        <v>45</v>
      </c>
      <c r="Q33" s="208">
        <v>0</v>
      </c>
      <c r="R33" s="83">
        <f t="shared" si="2"/>
        <v>0</v>
      </c>
      <c r="S33" s="51">
        <v>0</v>
      </c>
      <c r="U33" s="25"/>
    </row>
    <row r="34" spans="1:21">
      <c r="A34" s="57" t="s">
        <v>102</v>
      </c>
      <c r="B34" s="112">
        <v>0</v>
      </c>
      <c r="C34" s="48">
        <f t="shared" si="1"/>
        <v>74.5</v>
      </c>
      <c r="D34" s="83">
        <v>-74.5</v>
      </c>
      <c r="E34" s="60"/>
      <c r="F34" s="41">
        <v>0</v>
      </c>
      <c r="G34" s="40">
        <v>100</v>
      </c>
      <c r="H34" s="40">
        <v>0</v>
      </c>
      <c r="I34" s="40">
        <v>-0.16</v>
      </c>
      <c r="J34" s="40" t="s">
        <v>45</v>
      </c>
      <c r="K34" s="105">
        <v>0</v>
      </c>
      <c r="L34">
        <v>0</v>
      </c>
      <c r="M34" s="26">
        <v>0</v>
      </c>
      <c r="N34" s="60"/>
      <c r="O34" s="41" t="s">
        <v>45</v>
      </c>
      <c r="P34" s="40" t="s">
        <v>45</v>
      </c>
      <c r="Q34" s="208">
        <v>0</v>
      </c>
      <c r="R34" s="83">
        <f t="shared" si="2"/>
        <v>0</v>
      </c>
      <c r="S34" s="51">
        <v>0</v>
      </c>
      <c r="U34" s="25"/>
    </row>
    <row r="35" spans="1:21" ht="11.4" thickTop="1" thickBot="1">
      <c r="A35" s="86" t="s">
        <v>61</v>
      </c>
      <c r="B35" s="69">
        <f>SUM(B14:B34)</f>
        <v>331266</v>
      </c>
      <c r="C35" s="70">
        <f>B35-D35</f>
        <v>27621.599999999919</v>
      </c>
      <c r="D35" s="71">
        <f>SUM(D14:D34)</f>
        <v>303644.40000000008</v>
      </c>
      <c r="E35" s="64"/>
      <c r="F35" s="72">
        <f>AVERAGE(F14:F34)</f>
        <v>46.813333333333325</v>
      </c>
      <c r="G35" s="73">
        <f>AVERAGE(G14:G34)</f>
        <v>31.798571428571428</v>
      </c>
      <c r="H35" s="73">
        <f>AVERAGE(H14:H34)</f>
        <v>20.28047619047619</v>
      </c>
      <c r="I35" s="73">
        <f>AVERAGE(I14:I34)</f>
        <v>21.377619047619046</v>
      </c>
      <c r="J35" s="63" t="s">
        <v>45</v>
      </c>
      <c r="K35" s="95">
        <f>SUM(K14:K34)</f>
        <v>3</v>
      </c>
      <c r="L35" s="96">
        <f>SUM(L14:L34)</f>
        <v>11</v>
      </c>
      <c r="M35" s="63">
        <f>SUM(M14:M34)</f>
        <v>6592.9699999999993</v>
      </c>
      <c r="N35" s="64"/>
      <c r="O35" s="69" t="s">
        <v>45</v>
      </c>
      <c r="P35" s="74" t="s">
        <v>45</v>
      </c>
      <c r="Q35" s="178">
        <f>SUM(Q14:Q34)</f>
        <v>3619.3923999999938</v>
      </c>
      <c r="R35" s="71">
        <f>SUM(R14:R34)</f>
        <v>3619.3923999999938</v>
      </c>
      <c r="S35" s="75">
        <f>((R35*1000)/D35)*1000</f>
        <v>11919.839127611089</v>
      </c>
    </row>
    <row r="36" spans="1:21" ht="10.8" thickTop="1">
      <c r="A36" s="33"/>
      <c r="B36" s="57"/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21" ht="11.25" customHeight="1">
      <c r="A37" s="34" t="s">
        <v>62</v>
      </c>
      <c r="B37" s="57"/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110</v>
      </c>
      <c r="R37" s="258"/>
      <c r="S37" s="258"/>
    </row>
    <row r="38" spans="1:21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21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21">
      <c r="B40" s="57" t="s">
        <v>228</v>
      </c>
      <c r="E40" s="32"/>
      <c r="H40" s="32"/>
      <c r="I40" s="32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21"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21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21">
      <c r="Q43" s="258"/>
      <c r="R43" s="258"/>
      <c r="S43" s="258"/>
    </row>
    <row r="44" spans="1:21">
      <c r="Q44" s="258"/>
      <c r="R44" s="258"/>
      <c r="S44" s="258"/>
    </row>
    <row r="45" spans="1:21">
      <c r="Q45" s="258"/>
      <c r="R45" s="258"/>
      <c r="S45" s="258"/>
    </row>
    <row r="46" spans="1:21">
      <c r="Q46" s="258"/>
      <c r="R46" s="258"/>
      <c r="S46" s="258"/>
    </row>
    <row r="47" spans="1:21">
      <c r="Q47" s="258"/>
      <c r="R47" s="258"/>
      <c r="S47" s="258"/>
    </row>
    <row r="48" spans="1:21">
      <c r="Q48" s="258"/>
      <c r="R48" s="258"/>
      <c r="S48" s="258"/>
    </row>
    <row r="49" spans="1:21">
      <c r="Q49" s="258"/>
      <c r="R49" s="258"/>
      <c r="S49" s="258"/>
    </row>
    <row r="50" spans="1:21" ht="13.5" customHeight="1">
      <c r="Q50" s="258"/>
      <c r="R50" s="258"/>
      <c r="S50" s="258"/>
    </row>
    <row r="51" spans="1:21">
      <c r="A51" t="s">
        <v>0</v>
      </c>
      <c r="S51" s="2" t="s">
        <v>1</v>
      </c>
    </row>
    <row r="52" spans="1:21">
      <c r="A52" s="1" t="s">
        <v>2</v>
      </c>
      <c r="B52" s="4"/>
      <c r="C52" s="36"/>
      <c r="D52" s="4"/>
      <c r="E52" s="36"/>
      <c r="F52" s="36"/>
      <c r="S52" s="2" t="s">
        <v>111</v>
      </c>
    </row>
    <row r="53" spans="1:21">
      <c r="A53" s="1" t="s">
        <v>4</v>
      </c>
      <c r="B53" s="4"/>
      <c r="C53" s="36"/>
      <c r="D53" s="4"/>
      <c r="E53" s="36"/>
      <c r="F53" s="36"/>
      <c r="S53" s="2"/>
    </row>
    <row r="54" spans="1:21">
      <c r="A54" s="1" t="s">
        <v>5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21">
      <c r="A55" s="21" t="s">
        <v>6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</row>
    <row r="56" spans="1:21">
      <c r="A56" s="21" t="s">
        <v>7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</row>
    <row r="57" spans="1:21">
      <c r="B57" s="4"/>
      <c r="C57" s="37"/>
      <c r="D57" s="4"/>
      <c r="E57" s="37"/>
      <c r="F57" s="37"/>
      <c r="G57" s="37"/>
      <c r="H57" s="37"/>
      <c r="I57" s="37"/>
      <c r="J57" s="37"/>
    </row>
    <row r="58" spans="1:21">
      <c r="A58" t="s">
        <v>109</v>
      </c>
      <c r="B58" s="4"/>
      <c r="D58" s="4"/>
      <c r="E58" s="37"/>
      <c r="F58" s="37"/>
      <c r="G58" s="37"/>
      <c r="H58" s="37"/>
      <c r="I58" s="37"/>
      <c r="J58" s="37"/>
    </row>
    <row r="59" spans="1:21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</row>
    <row r="60" spans="1:21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</row>
    <row r="61" spans="1:21">
      <c r="B61" s="9" t="s">
        <v>22</v>
      </c>
      <c r="C61" s="10" t="s">
        <v>70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</row>
    <row r="62" spans="1:21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</row>
    <row r="63" spans="1:21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</row>
    <row r="64" spans="1:21" s="54" customFormat="1" ht="11.25" customHeight="1">
      <c r="A64" s="56" t="s">
        <v>225</v>
      </c>
      <c r="B64" s="113">
        <v>0</v>
      </c>
      <c r="C64" s="47">
        <f t="shared" ref="C64:C66" si="3">B64-D64</f>
        <v>71.5</v>
      </c>
      <c r="D64" s="88">
        <v>-71.5</v>
      </c>
      <c r="E64" s="116"/>
      <c r="F64" s="39">
        <v>0</v>
      </c>
      <c r="G64" s="46">
        <v>100</v>
      </c>
      <c r="H64" s="46">
        <v>0</v>
      </c>
      <c r="I64" s="46">
        <v>0</v>
      </c>
      <c r="J64" s="24" t="s">
        <v>45</v>
      </c>
      <c r="K64" s="132">
        <v>0</v>
      </c>
      <c r="L64" s="108">
        <v>0</v>
      </c>
      <c r="M64" s="24">
        <v>0</v>
      </c>
      <c r="N64" s="116"/>
      <c r="O64" s="122" t="s">
        <v>45</v>
      </c>
      <c r="P64" s="120" t="s">
        <v>45</v>
      </c>
      <c r="Q64" s="229">
        <v>0</v>
      </c>
      <c r="R64" s="188">
        <f t="shared" ref="R64:R66" si="4">Q64</f>
        <v>0</v>
      </c>
      <c r="S64" s="50">
        <v>0</v>
      </c>
      <c r="T64" s="79">
        <f>F64+G64+H64</f>
        <v>100</v>
      </c>
      <c r="U64" s="25"/>
    </row>
    <row r="65" spans="1:21" ht="10.35" customHeight="1">
      <c r="A65" s="57" t="s">
        <v>121</v>
      </c>
      <c r="B65" s="112">
        <v>0</v>
      </c>
      <c r="C65" s="48">
        <f t="shared" si="3"/>
        <v>38.6</v>
      </c>
      <c r="D65" s="83">
        <v>-38.6</v>
      </c>
      <c r="E65" s="49"/>
      <c r="F65" s="41">
        <v>0</v>
      </c>
      <c r="G65" s="40">
        <v>100</v>
      </c>
      <c r="H65" s="40">
        <v>0</v>
      </c>
      <c r="I65" s="40">
        <v>0</v>
      </c>
      <c r="J65" s="26" t="s">
        <v>45</v>
      </c>
      <c r="K65" s="90">
        <v>0</v>
      </c>
      <c r="L65" s="89">
        <v>0</v>
      </c>
      <c r="M65" s="26">
        <v>0</v>
      </c>
      <c r="N65" s="49"/>
      <c r="O65" s="27" t="s">
        <v>45</v>
      </c>
      <c r="P65" s="28" t="s">
        <v>45</v>
      </c>
      <c r="Q65" s="167">
        <v>0</v>
      </c>
      <c r="R65" s="183">
        <f t="shared" si="4"/>
        <v>0</v>
      </c>
      <c r="S65" s="51">
        <v>0</v>
      </c>
      <c r="T65" s="25">
        <f>F65+G65+H65</f>
        <v>100</v>
      </c>
      <c r="U65" s="25"/>
    </row>
    <row r="66" spans="1:21" ht="10.8" thickBot="1">
      <c r="A66" s="59" t="s">
        <v>122</v>
      </c>
      <c r="B66" s="114">
        <v>0</v>
      </c>
      <c r="C66" s="52">
        <f t="shared" si="3"/>
        <v>96.7</v>
      </c>
      <c r="D66" s="83">
        <v>-96.7</v>
      </c>
      <c r="E66" s="49"/>
      <c r="F66" s="42">
        <v>0</v>
      </c>
      <c r="G66" s="43">
        <v>100</v>
      </c>
      <c r="H66" s="43">
        <v>0</v>
      </c>
      <c r="I66" s="43">
        <v>0</v>
      </c>
      <c r="J66" s="29" t="s">
        <v>45</v>
      </c>
      <c r="K66" s="93">
        <v>0</v>
      </c>
      <c r="L66" s="94">
        <v>0</v>
      </c>
      <c r="M66" s="29">
        <v>0</v>
      </c>
      <c r="N66" s="49"/>
      <c r="O66" s="44" t="s">
        <v>45</v>
      </c>
      <c r="P66" s="45" t="s">
        <v>45</v>
      </c>
      <c r="Q66" s="209">
        <v>0</v>
      </c>
      <c r="R66" s="184">
        <f t="shared" si="4"/>
        <v>0</v>
      </c>
      <c r="S66" s="53">
        <v>0</v>
      </c>
      <c r="T66" s="25">
        <f>F66+G66+H66</f>
        <v>100</v>
      </c>
      <c r="U66" s="25"/>
    </row>
    <row r="67" spans="1:21" ht="11.4" thickTop="1" thickBot="1">
      <c r="A67" s="65" t="s">
        <v>61</v>
      </c>
      <c r="B67" s="69">
        <f>SUM(B64:B66)</f>
        <v>0</v>
      </c>
      <c r="C67" s="70">
        <f>B67-D67</f>
        <v>206.8</v>
      </c>
      <c r="D67" s="71">
        <f>SUM(D64:D66)</f>
        <v>-206.8</v>
      </c>
      <c r="E67" s="64"/>
      <c r="F67" s="72">
        <f>AVERAGE(F58:F66)</f>
        <v>0</v>
      </c>
      <c r="G67" s="73">
        <f>AVERAGE(G58:G66)</f>
        <v>100</v>
      </c>
      <c r="H67" s="73">
        <f>AVERAGE(H58:H66)</f>
        <v>0</v>
      </c>
      <c r="I67" s="73">
        <f>AVERAGE(I58:I66)</f>
        <v>0</v>
      </c>
      <c r="J67" s="62" t="s">
        <v>45</v>
      </c>
      <c r="K67" s="91">
        <f>SUM(K64:K66)</f>
        <v>0</v>
      </c>
      <c r="L67" s="92">
        <f>SUM(L64:L66)</f>
        <v>0</v>
      </c>
      <c r="M67" s="62">
        <f>SUM(M64:M66)</f>
        <v>0</v>
      </c>
      <c r="N67" s="64"/>
      <c r="O67" s="67" t="s">
        <v>45</v>
      </c>
      <c r="P67" s="67" t="s">
        <v>45</v>
      </c>
      <c r="Q67" s="176">
        <v>0</v>
      </c>
      <c r="R67" s="185">
        <f>SUM(R64:R66)</f>
        <v>0</v>
      </c>
      <c r="S67" s="75">
        <f>((R67*1000)/D67)*1000</f>
        <v>0</v>
      </c>
      <c r="T67" s="25">
        <f>F67+G67+H67</f>
        <v>100</v>
      </c>
      <c r="U67" s="25"/>
    </row>
    <row r="68" spans="1:21" ht="11.4" thickTop="1" thickBot="1">
      <c r="A68" s="65" t="s">
        <v>74</v>
      </c>
      <c r="B68" s="76">
        <f>B67+B35</f>
        <v>331266</v>
      </c>
      <c r="C68" s="77">
        <f>C67+C35</f>
        <v>27828.399999999918</v>
      </c>
      <c r="D68" s="78">
        <f>D67+D35</f>
        <v>303437.60000000009</v>
      </c>
      <c r="E68" s="64"/>
      <c r="F68" s="72">
        <f>AVERAGE(F14:F34,F64:F66)</f>
        <v>40.961666666666659</v>
      </c>
      <c r="G68" s="73">
        <f>AVERAGE(G14:G34,G64:G66)</f>
        <v>40.323749999999997</v>
      </c>
      <c r="H68" s="73">
        <f>AVERAGE(H14:H34,H64:H66)</f>
        <v>17.745416666666667</v>
      </c>
      <c r="I68" s="73">
        <f>AVERAGE(I14:I34,I64:I66)</f>
        <v>18.705416666666665</v>
      </c>
      <c r="J68" s="63" t="s">
        <v>45</v>
      </c>
      <c r="K68" s="95">
        <f>K67+K35</f>
        <v>3</v>
      </c>
      <c r="L68" s="96">
        <f>L67+L35</f>
        <v>11</v>
      </c>
      <c r="M68" s="63">
        <f>M67+M35</f>
        <v>6592.9699999999993</v>
      </c>
      <c r="N68" s="64"/>
      <c r="O68" s="69" t="s">
        <v>45</v>
      </c>
      <c r="P68" s="74" t="s">
        <v>45</v>
      </c>
      <c r="Q68" s="71">
        <f>Q67+Q35</f>
        <v>3619.3923999999938</v>
      </c>
      <c r="R68" s="71">
        <f>R67+R35</f>
        <v>3619.3923999999938</v>
      </c>
      <c r="S68" s="75">
        <f>((R68*1000)/D68)*1000</f>
        <v>11927.962783781551</v>
      </c>
      <c r="T68" s="25">
        <f>F68+G68+H68</f>
        <v>99.030833333333334</v>
      </c>
      <c r="U68" s="25"/>
    </row>
    <row r="69" spans="1:21" ht="10.8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  <c r="T69" s="25"/>
      <c r="U69" s="25"/>
    </row>
    <row r="70" spans="1:21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  <c r="T70" s="25"/>
      <c r="U70" s="25"/>
    </row>
    <row r="71" spans="1:21">
      <c r="A71" s="33" t="s">
        <v>66</v>
      </c>
      <c r="B71" s="57" t="s">
        <v>67</v>
      </c>
      <c r="C71" s="32"/>
      <c r="D71" s="110"/>
      <c r="E71" s="32"/>
      <c r="F71" s="28"/>
      <c r="G71" s="32"/>
      <c r="H71" s="32"/>
      <c r="T71" s="25"/>
      <c r="U71" s="25"/>
    </row>
    <row r="72" spans="1:21">
      <c r="B72" s="57" t="s">
        <v>226</v>
      </c>
      <c r="T72" s="25"/>
      <c r="U72" s="25"/>
    </row>
    <row r="73" spans="1:21">
      <c r="T73" s="25">
        <f>F73+G73+H73</f>
        <v>0</v>
      </c>
    </row>
    <row r="74" spans="1:21">
      <c r="Q74" s="258" t="s">
        <v>112</v>
      </c>
      <c r="R74" s="258"/>
      <c r="S74" s="258"/>
      <c r="T74" s="25">
        <f>F74+G74+H74</f>
        <v>0</v>
      </c>
    </row>
    <row r="75" spans="1:21">
      <c r="Q75" s="258"/>
      <c r="R75" s="258"/>
      <c r="S75" s="258"/>
    </row>
    <row r="76" spans="1:21">
      <c r="Q76" s="258"/>
      <c r="R76" s="258"/>
      <c r="S76" s="258"/>
    </row>
    <row r="77" spans="1:21">
      <c r="Q77" s="258"/>
      <c r="R77" s="258"/>
      <c r="S77" s="258"/>
    </row>
    <row r="78" spans="1:21">
      <c r="Q78" s="258"/>
      <c r="R78" s="258"/>
      <c r="S78" s="258"/>
    </row>
    <row r="79" spans="1:21">
      <c r="Q79" s="258"/>
      <c r="R79" s="258"/>
      <c r="S79" s="258"/>
    </row>
    <row r="80" spans="1:21">
      <c r="Q80" s="258"/>
      <c r="R80" s="258"/>
      <c r="S80" s="258"/>
    </row>
    <row r="81" spans="17:19">
      <c r="Q81" s="258"/>
      <c r="R81" s="258"/>
      <c r="S81" s="258"/>
    </row>
    <row r="82" spans="17:19">
      <c r="Q82" s="258"/>
      <c r="R82" s="258"/>
      <c r="S82" s="258"/>
    </row>
    <row r="83" spans="17:19">
      <c r="Q83" s="258"/>
      <c r="R83" s="258"/>
      <c r="S83" s="258"/>
    </row>
    <row r="84" spans="17:19">
      <c r="Q84" s="258"/>
      <c r="R84" s="258"/>
      <c r="S84" s="258"/>
    </row>
    <row r="85" spans="17:19">
      <c r="Q85" s="258"/>
      <c r="R85" s="258"/>
      <c r="S85" s="258"/>
    </row>
    <row r="86" spans="17:19">
      <c r="Q86" s="258"/>
      <c r="R86" s="258"/>
      <c r="S86" s="258"/>
    </row>
    <row r="87" spans="17:19">
      <c r="Q87" s="258"/>
      <c r="R87" s="258"/>
      <c r="S87" s="258"/>
    </row>
  </sheetData>
  <mergeCells count="10">
    <mergeCell ref="Q74:S87"/>
    <mergeCell ref="O60:R60"/>
    <mergeCell ref="O10:R10"/>
    <mergeCell ref="B9:D9"/>
    <mergeCell ref="F9:M9"/>
    <mergeCell ref="O9:R9"/>
    <mergeCell ref="B59:D59"/>
    <mergeCell ref="F59:M59"/>
    <mergeCell ref="O59:R59"/>
    <mergeCell ref="Q37:S50"/>
  </mergeCells>
  <phoneticPr fontId="0" type="noConversion"/>
  <printOptions horizontalCentered="1"/>
  <pageMargins left="0.75" right="0.75" top="1" bottom="0.5" header="0.5" footer="0.25"/>
  <pageSetup scale="83" fitToHeight="2" orientation="landscape" r:id="rId1"/>
  <headerFooter alignWithMargins="0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8"/>
  </sheetPr>
  <dimension ref="A1:U87"/>
  <sheetViews>
    <sheetView view="pageLayout" topLeftCell="A51" zoomScale="120" zoomScaleNormal="190" zoomScaleSheetLayoutView="110" zoomScalePageLayoutView="120" workbookViewId="0">
      <selection activeCell="D76" sqref="D76"/>
    </sheetView>
  </sheetViews>
  <sheetFormatPr defaultColWidth="9.28515625" defaultRowHeight="10.199999999999999"/>
  <cols>
    <col min="1" max="1" width="11.42578125" customWidth="1"/>
    <col min="2" max="2" width="11.28515625" style="49" customWidth="1"/>
    <col min="3" max="3" width="8.85546875" customWidth="1"/>
    <col min="4" max="4" width="11.140625" style="49" customWidth="1"/>
    <col min="5" max="5" width="1" customWidth="1"/>
    <col min="6" max="6" width="11" customWidth="1"/>
    <col min="7" max="7" width="8.85546875" customWidth="1"/>
    <col min="8" max="8" width="11" customWidth="1"/>
    <col min="9" max="10" width="8.85546875" customWidth="1"/>
    <col min="11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8.85546875" customWidth="1"/>
    <col min="20" max="21" width="9.28515625" hidden="1" customWidth="1"/>
  </cols>
  <sheetData>
    <row r="1" spans="1:20">
      <c r="A1" t="s">
        <v>0</v>
      </c>
      <c r="B1" s="4"/>
      <c r="C1" s="36"/>
      <c r="D1" s="4"/>
      <c r="E1" s="36"/>
      <c r="F1" s="36"/>
      <c r="S1" s="2" t="s">
        <v>1</v>
      </c>
    </row>
    <row r="2" spans="1:20">
      <c r="A2" s="1" t="s">
        <v>2</v>
      </c>
      <c r="B2" s="4"/>
      <c r="C2" s="36"/>
      <c r="D2" s="4"/>
      <c r="E2" s="36"/>
      <c r="F2" s="36"/>
      <c r="S2" s="2" t="s">
        <v>113</v>
      </c>
    </row>
    <row r="3" spans="1:20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>
      <c r="A4" s="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>
      <c r="A6" s="2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>
      <c r="B7" s="4"/>
      <c r="D7" s="4"/>
      <c r="E7" s="37"/>
      <c r="F7" s="37"/>
      <c r="G7" s="37"/>
      <c r="H7" s="37"/>
      <c r="I7" s="37"/>
      <c r="J7" s="37"/>
    </row>
    <row r="8" spans="1:20">
      <c r="A8" t="s">
        <v>114</v>
      </c>
      <c r="B8" s="3"/>
      <c r="C8" s="3"/>
      <c r="D8" s="4"/>
      <c r="E8" s="4"/>
      <c r="F8" s="4"/>
      <c r="G8" s="4"/>
      <c r="H8" s="4"/>
      <c r="I8" s="4"/>
      <c r="J8" s="4"/>
    </row>
    <row r="9" spans="1:20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>
      <c r="B11" s="9" t="s">
        <v>22</v>
      </c>
      <c r="C11" s="10" t="s">
        <v>70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0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0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0">
      <c r="A14" s="56" t="s">
        <v>78</v>
      </c>
      <c r="B14" s="112">
        <v>86801.2</v>
      </c>
      <c r="C14" s="48">
        <v>377</v>
      </c>
      <c r="D14" s="83">
        <v>82493.2</v>
      </c>
      <c r="E14" s="49"/>
      <c r="F14" s="41">
        <v>85.685301724137929</v>
      </c>
      <c r="G14" s="40">
        <v>0</v>
      </c>
      <c r="H14" s="40">
        <v>14.25</v>
      </c>
      <c r="I14" s="40">
        <v>50.1933333333333</v>
      </c>
      <c r="J14" s="40" t="s">
        <v>45</v>
      </c>
      <c r="K14" s="90">
        <v>0</v>
      </c>
      <c r="L14" s="89">
        <v>1</v>
      </c>
      <c r="M14" s="26">
        <v>628.23</v>
      </c>
      <c r="N14" s="49"/>
      <c r="O14" s="39" t="s">
        <v>45</v>
      </c>
      <c r="P14" s="46" t="s">
        <v>45</v>
      </c>
      <c r="Q14" s="207">
        <v>870.75639999999896</v>
      </c>
      <c r="R14" s="181">
        <f>Q14</f>
        <v>870.75639999999896</v>
      </c>
      <c r="S14" s="51">
        <v>10555.493058821807</v>
      </c>
      <c r="T14" s="25">
        <f t="shared" ref="T14:T29" si="0">F14+G14+H14</f>
        <v>99.935301724137929</v>
      </c>
    </row>
    <row r="15" spans="1:20">
      <c r="A15" s="56" t="s">
        <v>46</v>
      </c>
      <c r="B15" s="112">
        <v>106028.6</v>
      </c>
      <c r="C15" s="48">
        <v>546</v>
      </c>
      <c r="D15" s="83">
        <v>100796.6</v>
      </c>
      <c r="E15" s="49"/>
      <c r="F15" s="41">
        <v>99.750877192982458</v>
      </c>
      <c r="G15" s="40">
        <v>0.266666666666666</v>
      </c>
      <c r="H15" s="40">
        <v>0</v>
      </c>
      <c r="I15" s="40">
        <v>60.629999999999903</v>
      </c>
      <c r="J15" s="40" t="s">
        <v>45</v>
      </c>
      <c r="K15" s="90">
        <v>0</v>
      </c>
      <c r="L15" s="89">
        <v>1</v>
      </c>
      <c r="M15" s="26">
        <v>744</v>
      </c>
      <c r="N15" s="49"/>
      <c r="O15" s="41" t="s">
        <v>45</v>
      </c>
      <c r="P15" s="40" t="s">
        <v>45</v>
      </c>
      <c r="Q15" s="208">
        <v>1053.0135999999989</v>
      </c>
      <c r="R15" s="182">
        <f t="shared" ref="R15:R34" si="1">Q15</f>
        <v>1053.0135999999989</v>
      </c>
      <c r="S15" s="51">
        <v>10446.915868193957</v>
      </c>
      <c r="T15" s="25">
        <f t="shared" si="0"/>
        <v>100.01754385964912</v>
      </c>
    </row>
    <row r="16" spans="1:20">
      <c r="A16" s="57" t="s">
        <v>47</v>
      </c>
      <c r="B16" s="112">
        <v>103260.5</v>
      </c>
      <c r="C16" s="48">
        <v>341</v>
      </c>
      <c r="D16" s="83">
        <v>98213.84</v>
      </c>
      <c r="E16" s="49"/>
      <c r="F16" s="41">
        <v>99.710681818181826</v>
      </c>
      <c r="G16" s="40">
        <v>0.31666666666666599</v>
      </c>
      <c r="H16" s="40">
        <v>0</v>
      </c>
      <c r="I16" s="40">
        <v>62.96</v>
      </c>
      <c r="J16" s="40" t="s">
        <v>45</v>
      </c>
      <c r="K16" s="90">
        <v>0</v>
      </c>
      <c r="L16" s="89">
        <v>1</v>
      </c>
      <c r="M16" s="26">
        <v>720</v>
      </c>
      <c r="N16" s="49"/>
      <c r="O16" s="41" t="s">
        <v>45</v>
      </c>
      <c r="P16" s="40" t="s">
        <v>45</v>
      </c>
      <c r="Q16" s="208">
        <v>1027.8522</v>
      </c>
      <c r="R16" s="182">
        <f t="shared" si="1"/>
        <v>1027.8522</v>
      </c>
      <c r="S16" s="51">
        <v>10465.451712304497</v>
      </c>
      <c r="T16" s="25">
        <f t="shared" si="0"/>
        <v>100.02734848484849</v>
      </c>
    </row>
    <row r="17" spans="1:21">
      <c r="A17" s="57" t="s">
        <v>115</v>
      </c>
      <c r="B17" s="112">
        <v>112284.2</v>
      </c>
      <c r="C17" s="48">
        <v>586</v>
      </c>
      <c r="D17" s="83">
        <v>108090.2</v>
      </c>
      <c r="E17" s="49"/>
      <c r="F17" s="41">
        <v>98.492954545454552</v>
      </c>
      <c r="G17" s="40">
        <v>1.0733333333333299</v>
      </c>
      <c r="H17" s="40">
        <v>0</v>
      </c>
      <c r="I17" s="40">
        <v>67.040000000000006</v>
      </c>
      <c r="J17" s="40" t="s">
        <v>45</v>
      </c>
      <c r="K17" s="90">
        <v>0</v>
      </c>
      <c r="L17" s="89">
        <v>1</v>
      </c>
      <c r="M17" s="26">
        <v>743.78</v>
      </c>
      <c r="N17" s="49"/>
      <c r="O17" s="41" t="s">
        <v>45</v>
      </c>
      <c r="P17" s="40" t="s">
        <v>45</v>
      </c>
      <c r="Q17" s="208">
        <v>1105.300999999999</v>
      </c>
      <c r="R17" s="182">
        <f t="shared" si="1"/>
        <v>1105.300999999999</v>
      </c>
      <c r="S17" s="51">
        <v>10225.728141866692</v>
      </c>
      <c r="T17" s="25">
        <f t="shared" si="0"/>
        <v>99.566287878787875</v>
      </c>
    </row>
    <row r="18" spans="1:21">
      <c r="A18" s="57" t="s">
        <v>116</v>
      </c>
      <c r="B18" s="112">
        <v>115594.6</v>
      </c>
      <c r="C18" s="48">
        <v>306</v>
      </c>
      <c r="D18" s="83">
        <v>112266.61</v>
      </c>
      <c r="E18" s="49"/>
      <c r="F18" s="41">
        <v>99.750877192982458</v>
      </c>
      <c r="G18" s="40">
        <v>6.9999999999999896E-2</v>
      </c>
      <c r="H18" s="40">
        <v>0</v>
      </c>
      <c r="I18" s="40">
        <v>69.663333333333298</v>
      </c>
      <c r="J18" s="40" t="s">
        <v>45</v>
      </c>
      <c r="K18" s="90">
        <v>0</v>
      </c>
      <c r="L18" s="89">
        <v>1</v>
      </c>
      <c r="M18" s="26">
        <v>744</v>
      </c>
      <c r="N18" s="49"/>
      <c r="O18" s="41" t="s">
        <v>45</v>
      </c>
      <c r="P18" s="40" t="s">
        <v>45</v>
      </c>
      <c r="Q18" s="208">
        <v>1135.6565999999991</v>
      </c>
      <c r="R18" s="182">
        <f t="shared" si="1"/>
        <v>1135.6565999999991</v>
      </c>
      <c r="S18" s="51">
        <v>10115.711162918335</v>
      </c>
      <c r="T18" s="25">
        <f t="shared" si="0"/>
        <v>99.820877192982451</v>
      </c>
    </row>
    <row r="19" spans="1:21">
      <c r="A19" s="57" t="s">
        <v>50</v>
      </c>
      <c r="B19" s="112">
        <v>107228.9</v>
      </c>
      <c r="C19" s="48">
        <v>461</v>
      </c>
      <c r="D19" s="83">
        <v>104365.91</v>
      </c>
      <c r="E19" s="49"/>
      <c r="F19" s="41">
        <v>100</v>
      </c>
      <c r="G19" s="40">
        <v>0</v>
      </c>
      <c r="H19" s="40">
        <v>0</v>
      </c>
      <c r="I19" s="40">
        <v>66.903333333333293</v>
      </c>
      <c r="J19" s="40" t="s">
        <v>45</v>
      </c>
      <c r="K19" s="90">
        <v>0</v>
      </c>
      <c r="L19" s="89">
        <v>0</v>
      </c>
      <c r="M19" s="26">
        <v>720</v>
      </c>
      <c r="N19" s="49"/>
      <c r="O19" s="41" t="s">
        <v>45</v>
      </c>
      <c r="P19" s="40" t="s">
        <v>45</v>
      </c>
      <c r="Q19" s="208">
        <v>1062.9508999999998</v>
      </c>
      <c r="R19" s="182">
        <f t="shared" si="1"/>
        <v>1062.9508999999998</v>
      </c>
      <c r="S19" s="51">
        <v>10184.847715120772</v>
      </c>
      <c r="T19" s="25">
        <f t="shared" si="0"/>
        <v>100</v>
      </c>
    </row>
    <row r="20" spans="1:21">
      <c r="A20" s="57" t="s">
        <v>58</v>
      </c>
      <c r="B20" s="112">
        <v>99738</v>
      </c>
      <c r="C20" s="48">
        <v>1520</v>
      </c>
      <c r="D20" s="83">
        <v>98238</v>
      </c>
      <c r="E20" s="49"/>
      <c r="F20" s="41">
        <v>97.802801724137922</v>
      </c>
      <c r="G20" s="40">
        <v>1.4066666666666601</v>
      </c>
      <c r="H20" s="40">
        <v>0</v>
      </c>
      <c r="I20" s="40">
        <v>57.736666666666601</v>
      </c>
      <c r="J20" s="40" t="s">
        <v>45</v>
      </c>
      <c r="K20" s="90">
        <v>0</v>
      </c>
      <c r="L20" s="89">
        <v>1</v>
      </c>
      <c r="M20" s="26">
        <v>744</v>
      </c>
      <c r="N20" s="49"/>
      <c r="O20" s="41" t="s">
        <v>45</v>
      </c>
      <c r="P20" s="40" t="s">
        <v>45</v>
      </c>
      <c r="Q20" s="208">
        <v>1005.4982999999989</v>
      </c>
      <c r="R20" s="182">
        <f t="shared" si="1"/>
        <v>1005.4982999999989</v>
      </c>
      <c r="S20" s="51">
        <v>10235.329505893838</v>
      </c>
      <c r="T20" s="25">
        <f t="shared" si="0"/>
        <v>99.209468390804588</v>
      </c>
    </row>
    <row r="21" spans="1:21">
      <c r="A21" s="58" t="s">
        <v>52</v>
      </c>
      <c r="B21" s="112">
        <v>86856.4</v>
      </c>
      <c r="C21" s="48">
        <v>2166</v>
      </c>
      <c r="D21" s="83">
        <v>86035.42</v>
      </c>
      <c r="E21" s="49"/>
      <c r="F21" s="41">
        <v>90.59129310344828</v>
      </c>
      <c r="G21" s="40">
        <v>4.33333333333333E-2</v>
      </c>
      <c r="H21" s="40">
        <v>9.2633333333333301</v>
      </c>
      <c r="I21" s="40">
        <v>52.419999999999902</v>
      </c>
      <c r="J21" s="40" t="s">
        <v>45</v>
      </c>
      <c r="K21" s="90">
        <v>0</v>
      </c>
      <c r="L21" s="89">
        <v>2</v>
      </c>
      <c r="M21" s="26">
        <v>657.88</v>
      </c>
      <c r="N21" s="49"/>
      <c r="O21" s="41" t="s">
        <v>45</v>
      </c>
      <c r="P21" s="40" t="s">
        <v>45</v>
      </c>
      <c r="Q21" s="208">
        <v>893.31020000000001</v>
      </c>
      <c r="R21" s="182">
        <f t="shared" si="1"/>
        <v>893.31020000000001</v>
      </c>
      <c r="S21" s="51">
        <v>10383.051538540753</v>
      </c>
      <c r="T21" s="25">
        <f t="shared" si="0"/>
        <v>99.897959770114952</v>
      </c>
    </row>
    <row r="22" spans="1:21">
      <c r="A22" s="57" t="s">
        <v>53</v>
      </c>
      <c r="B22" s="112">
        <v>71494.7</v>
      </c>
      <c r="C22" s="48">
        <v>2068</v>
      </c>
      <c r="D22" s="83">
        <v>71087.69</v>
      </c>
      <c r="E22" s="49"/>
      <c r="F22" s="41">
        <v>96.786939655172432</v>
      </c>
      <c r="G22" s="40">
        <v>0</v>
      </c>
      <c r="H22" s="40">
        <v>3.2133333333333298</v>
      </c>
      <c r="I22" s="40">
        <v>41.906666666666602</v>
      </c>
      <c r="J22" s="40" t="s">
        <v>45</v>
      </c>
      <c r="K22" s="90">
        <v>0</v>
      </c>
      <c r="L22" s="89">
        <v>0</v>
      </c>
      <c r="M22" s="26">
        <v>720.13</v>
      </c>
      <c r="N22" s="49"/>
      <c r="O22" s="41" t="s">
        <v>45</v>
      </c>
      <c r="P22" s="40" t="s">
        <v>45</v>
      </c>
      <c r="Q22" s="208">
        <v>735.77249999999901</v>
      </c>
      <c r="R22" s="182">
        <f t="shared" si="1"/>
        <v>735.77249999999901</v>
      </c>
      <c r="S22" s="51">
        <v>10350.209719854436</v>
      </c>
      <c r="T22" s="25">
        <f t="shared" si="0"/>
        <v>100.00027298850576</v>
      </c>
    </row>
    <row r="23" spans="1:21">
      <c r="A23" s="82" t="s">
        <v>54</v>
      </c>
      <c r="B23" s="112">
        <v>0</v>
      </c>
      <c r="C23" s="48">
        <f>B23-D23</f>
        <v>9</v>
      </c>
      <c r="D23" s="83">
        <v>-9</v>
      </c>
      <c r="E23" s="49"/>
      <c r="F23" s="41">
        <v>0</v>
      </c>
      <c r="G23" s="40">
        <v>0</v>
      </c>
      <c r="H23" s="40">
        <v>33.3333333333333</v>
      </c>
      <c r="I23" s="40">
        <v>0</v>
      </c>
      <c r="J23" s="40" t="s">
        <v>45</v>
      </c>
      <c r="K23" s="90">
        <v>0</v>
      </c>
      <c r="L23" s="89">
        <v>0</v>
      </c>
      <c r="M23" s="26">
        <v>0</v>
      </c>
      <c r="N23" s="49"/>
      <c r="O23" s="41" t="s">
        <v>45</v>
      </c>
      <c r="P23" s="40" t="s">
        <v>45</v>
      </c>
      <c r="Q23" s="208">
        <v>0</v>
      </c>
      <c r="R23" s="182">
        <f t="shared" si="1"/>
        <v>0</v>
      </c>
      <c r="S23" s="51">
        <v>0</v>
      </c>
      <c r="T23" s="25">
        <f t="shared" si="0"/>
        <v>33.3333333333333</v>
      </c>
    </row>
    <row r="24" spans="1:21">
      <c r="A24" t="s">
        <v>55</v>
      </c>
      <c r="B24" s="112">
        <v>42937.4</v>
      </c>
      <c r="C24" s="48">
        <f t="shared" ref="C24:C34" si="2">B24-D24</f>
        <v>654.98999999999796</v>
      </c>
      <c r="D24" s="83">
        <v>42282.41</v>
      </c>
      <c r="E24" s="49"/>
      <c r="F24" s="41">
        <v>61.352112068965525</v>
      </c>
      <c r="G24" s="40">
        <v>0</v>
      </c>
      <c r="H24" s="40">
        <v>36.383333333333297</v>
      </c>
      <c r="I24" s="40">
        <v>27.66</v>
      </c>
      <c r="J24" s="40" t="s">
        <v>45</v>
      </c>
      <c r="K24" s="90">
        <v>1</v>
      </c>
      <c r="L24" s="89">
        <v>0</v>
      </c>
      <c r="M24" s="26">
        <v>330.25</v>
      </c>
      <c r="N24" s="49"/>
      <c r="O24" s="41" t="s">
        <v>45</v>
      </c>
      <c r="P24" s="40" t="s">
        <v>45</v>
      </c>
      <c r="Q24" s="208">
        <v>442.52069999999799</v>
      </c>
      <c r="R24" s="182">
        <f t="shared" si="1"/>
        <v>442.52069999999799</v>
      </c>
      <c r="S24" s="51">
        <v>10465.834374152229</v>
      </c>
      <c r="T24" s="25">
        <f t="shared" si="0"/>
        <v>97.735445402298822</v>
      </c>
    </row>
    <row r="25" spans="1:21">
      <c r="A25" t="s">
        <v>56</v>
      </c>
      <c r="B25" s="112">
        <v>108341.7</v>
      </c>
      <c r="C25" s="48">
        <f t="shared" si="2"/>
        <v>2051.0099999999948</v>
      </c>
      <c r="D25" s="83">
        <v>106290.69</v>
      </c>
      <c r="E25" s="49"/>
      <c r="F25" s="41">
        <v>99.575258620689652</v>
      </c>
      <c r="G25" s="40">
        <v>0.37</v>
      </c>
      <c r="H25" s="40">
        <v>0</v>
      </c>
      <c r="I25" s="40">
        <v>62.639999999999901</v>
      </c>
      <c r="J25" s="40" t="s">
        <v>45</v>
      </c>
      <c r="K25" s="90">
        <v>0</v>
      </c>
      <c r="L25" s="89">
        <v>2</v>
      </c>
      <c r="M25" s="26">
        <v>742.95</v>
      </c>
      <c r="N25" s="49"/>
      <c r="O25" s="41" t="s">
        <v>45</v>
      </c>
      <c r="P25" s="40" t="s">
        <v>45</v>
      </c>
      <c r="Q25" s="208">
        <v>1072.3346000000001</v>
      </c>
      <c r="R25" s="182">
        <f t="shared" si="1"/>
        <v>1072.3346000000001</v>
      </c>
      <c r="S25" s="51">
        <v>10088.697326172218</v>
      </c>
      <c r="T25" s="25">
        <f t="shared" si="0"/>
        <v>99.945258620689657</v>
      </c>
    </row>
    <row r="26" spans="1:21">
      <c r="A26" s="55" t="s">
        <v>57</v>
      </c>
      <c r="B26" s="112">
        <v>130692</v>
      </c>
      <c r="C26" s="48">
        <f t="shared" si="2"/>
        <v>2382</v>
      </c>
      <c r="D26" s="83">
        <v>128310</v>
      </c>
      <c r="E26" s="60"/>
      <c r="F26" s="41">
        <v>98.580432900432911</v>
      </c>
      <c r="G26" s="40">
        <v>0.28999999999999998</v>
      </c>
      <c r="H26" s="40">
        <v>0</v>
      </c>
      <c r="I26" s="40">
        <v>78.463333333333296</v>
      </c>
      <c r="J26" s="40" t="s">
        <v>45</v>
      </c>
      <c r="K26" s="105">
        <v>0</v>
      </c>
      <c r="L26" s="106">
        <v>2</v>
      </c>
      <c r="M26" s="26">
        <v>720</v>
      </c>
      <c r="N26" s="60"/>
      <c r="O26" s="41" t="s">
        <v>45</v>
      </c>
      <c r="P26" s="40" t="s">
        <v>45</v>
      </c>
      <c r="Q26" s="208">
        <v>1231.6807999999999</v>
      </c>
      <c r="R26" s="83">
        <f t="shared" si="1"/>
        <v>1231.6807999999999</v>
      </c>
      <c r="S26" s="51">
        <v>9599.258046917621</v>
      </c>
      <c r="T26" s="25">
        <f t="shared" si="0"/>
        <v>98.870432900432917</v>
      </c>
    </row>
    <row r="27" spans="1:21">
      <c r="A27" s="56" t="s">
        <v>46</v>
      </c>
      <c r="B27" s="112">
        <v>106202</v>
      </c>
      <c r="C27" s="48">
        <f t="shared" si="2"/>
        <v>2337</v>
      </c>
      <c r="D27" s="83">
        <v>103865</v>
      </c>
      <c r="E27" s="60"/>
      <c r="F27" s="41">
        <v>82.717090909090913</v>
      </c>
      <c r="G27" s="40">
        <v>2.9866666666666601</v>
      </c>
      <c r="H27" s="40">
        <v>8.8233333333333306</v>
      </c>
      <c r="I27" s="40">
        <v>64.64</v>
      </c>
      <c r="J27" s="40" t="s">
        <v>45</v>
      </c>
      <c r="K27" s="105">
        <v>0</v>
      </c>
      <c r="L27" s="106">
        <v>5</v>
      </c>
      <c r="M27" s="26">
        <v>719.53</v>
      </c>
      <c r="N27" s="60"/>
      <c r="O27" s="41" t="s">
        <v>45</v>
      </c>
      <c r="P27" s="40" t="s">
        <v>45</v>
      </c>
      <c r="Q27" s="208">
        <v>1019.8347999999989</v>
      </c>
      <c r="R27" s="83">
        <f t="shared" si="1"/>
        <v>1019.8347999999989</v>
      </c>
      <c r="S27" s="51">
        <v>9818.8494680594904</v>
      </c>
      <c r="T27" s="25">
        <f t="shared" si="0"/>
        <v>94.527090909090902</v>
      </c>
      <c r="U27" t="s">
        <v>117</v>
      </c>
    </row>
    <row r="28" spans="1:21">
      <c r="A28" s="57" t="s">
        <v>47</v>
      </c>
      <c r="B28" s="112">
        <v>123525</v>
      </c>
      <c r="C28" s="48">
        <f t="shared" si="2"/>
        <v>2679</v>
      </c>
      <c r="D28" s="83">
        <v>120846</v>
      </c>
      <c r="E28" s="60"/>
      <c r="F28" s="41">
        <v>98.227807017543853</v>
      </c>
      <c r="G28" s="40">
        <v>1.7533333333333301</v>
      </c>
      <c r="H28" s="40">
        <v>0</v>
      </c>
      <c r="I28" s="40">
        <v>74.349999999999994</v>
      </c>
      <c r="J28" s="40" t="s">
        <v>45</v>
      </c>
      <c r="K28" s="105">
        <v>0</v>
      </c>
      <c r="L28" s="106">
        <v>2</v>
      </c>
      <c r="M28" s="26">
        <v>709.62</v>
      </c>
      <c r="N28" s="60"/>
      <c r="O28" s="41" t="s">
        <v>45</v>
      </c>
      <c r="P28" s="40" t="s">
        <v>45</v>
      </c>
      <c r="Q28" s="208">
        <v>1175.5607000000002</v>
      </c>
      <c r="R28" s="83">
        <f t="shared" si="1"/>
        <v>1175.5607000000002</v>
      </c>
      <c r="S28" s="51">
        <v>9727.758469456996</v>
      </c>
      <c r="T28" s="25">
        <f t="shared" si="0"/>
        <v>99.981140350877183</v>
      </c>
    </row>
    <row r="29" spans="1:21">
      <c r="A29" s="57" t="s">
        <v>48</v>
      </c>
      <c r="B29" s="112">
        <v>140878</v>
      </c>
      <c r="C29" s="48">
        <f t="shared" si="2"/>
        <v>3138</v>
      </c>
      <c r="D29" s="83">
        <v>137740</v>
      </c>
      <c r="E29" s="60"/>
      <c r="F29" s="41">
        <v>99.947168949771694</v>
      </c>
      <c r="G29" s="40">
        <v>4.9999999999999899E-2</v>
      </c>
      <c r="H29" s="40">
        <v>0</v>
      </c>
      <c r="I29" s="40">
        <v>85.899999999999906</v>
      </c>
      <c r="J29" s="40" t="s">
        <v>45</v>
      </c>
      <c r="K29" s="105">
        <v>0</v>
      </c>
      <c r="L29" s="106">
        <v>1</v>
      </c>
      <c r="M29" s="26">
        <v>744</v>
      </c>
      <c r="N29" s="60"/>
      <c r="O29" s="41" t="s">
        <v>45</v>
      </c>
      <c r="P29" s="40" t="s">
        <v>45</v>
      </c>
      <c r="Q29" s="208">
        <v>1315.8061</v>
      </c>
      <c r="R29" s="83">
        <f t="shared" si="1"/>
        <v>1315.8061</v>
      </c>
      <c r="S29" s="51">
        <v>9552.8248874691453</v>
      </c>
      <c r="T29" s="25">
        <f t="shared" si="0"/>
        <v>99.997168949771691</v>
      </c>
    </row>
    <row r="30" spans="1:21" ht="12.75" customHeight="1">
      <c r="A30" s="57" t="s">
        <v>49</v>
      </c>
      <c r="B30" s="112">
        <v>143180</v>
      </c>
      <c r="C30" s="48">
        <f t="shared" si="2"/>
        <v>3001</v>
      </c>
      <c r="D30" s="83">
        <v>140179</v>
      </c>
      <c r="E30" s="60"/>
      <c r="F30" s="41">
        <v>98.97050228310502</v>
      </c>
      <c r="G30" s="40">
        <v>0</v>
      </c>
      <c r="H30" s="40">
        <v>0.7</v>
      </c>
      <c r="I30" s="40">
        <v>87.436666666666596</v>
      </c>
      <c r="J30" s="40" t="s">
        <v>45</v>
      </c>
      <c r="K30" s="105">
        <v>0</v>
      </c>
      <c r="L30" s="106">
        <v>1</v>
      </c>
      <c r="M30" s="26">
        <v>744</v>
      </c>
      <c r="N30" s="60"/>
      <c r="O30" s="41" t="s">
        <v>45</v>
      </c>
      <c r="P30" s="40" t="s">
        <v>45</v>
      </c>
      <c r="Q30" s="208">
        <v>1335.365799999998</v>
      </c>
      <c r="R30" s="83">
        <f t="shared" si="1"/>
        <v>1335.365799999998</v>
      </c>
      <c r="S30" s="51">
        <v>9526.147283116572</v>
      </c>
    </row>
    <row r="31" spans="1:21">
      <c r="A31" s="57" t="s">
        <v>50</v>
      </c>
      <c r="B31" s="112">
        <v>124777</v>
      </c>
      <c r="C31" s="48">
        <f t="shared" si="2"/>
        <v>2519</v>
      </c>
      <c r="D31" s="83">
        <v>122258</v>
      </c>
      <c r="E31" s="60"/>
      <c r="F31" s="41">
        <v>97.961324200913253</v>
      </c>
      <c r="G31" s="40">
        <v>0</v>
      </c>
      <c r="H31" s="40">
        <v>1.25</v>
      </c>
      <c r="I31" s="40">
        <v>78.823333333333295</v>
      </c>
      <c r="J31" s="40" t="s">
        <v>45</v>
      </c>
      <c r="K31" s="105">
        <v>0</v>
      </c>
      <c r="L31" s="106">
        <v>0</v>
      </c>
      <c r="M31" s="26">
        <v>720</v>
      </c>
      <c r="N31" s="60"/>
      <c r="O31" s="41" t="s">
        <v>45</v>
      </c>
      <c r="P31" s="40" t="s">
        <v>45</v>
      </c>
      <c r="Q31" s="208">
        <v>1180.5786999999991</v>
      </c>
      <c r="R31" s="83">
        <f t="shared" si="1"/>
        <v>1180.5786999999991</v>
      </c>
      <c r="S31" s="51">
        <v>9656.453565410844</v>
      </c>
    </row>
    <row r="32" spans="1:21">
      <c r="A32" s="57" t="s">
        <v>58</v>
      </c>
      <c r="B32" s="112">
        <v>128929</v>
      </c>
      <c r="C32" s="48">
        <f t="shared" si="2"/>
        <v>1764</v>
      </c>
      <c r="D32" s="83">
        <v>127165</v>
      </c>
      <c r="E32" s="60"/>
      <c r="F32" s="41">
        <v>94.549482758620684</v>
      </c>
      <c r="G32" s="40">
        <v>0.31333333333333302</v>
      </c>
      <c r="H32" s="40">
        <v>3.1366666666666601</v>
      </c>
      <c r="I32" s="40">
        <v>74.843333333333305</v>
      </c>
      <c r="J32" s="40" t="s">
        <v>45</v>
      </c>
      <c r="K32" s="105">
        <v>0</v>
      </c>
      <c r="L32" s="106">
        <v>1</v>
      </c>
      <c r="M32" s="26">
        <v>743.15</v>
      </c>
      <c r="N32" s="60"/>
      <c r="O32" s="41" t="s">
        <v>45</v>
      </c>
      <c r="P32" s="40" t="s">
        <v>45</v>
      </c>
      <c r="Q32" s="208">
        <v>1204.2730999999992</v>
      </c>
      <c r="R32" s="83">
        <f t="shared" si="1"/>
        <v>1204.2730999999992</v>
      </c>
      <c r="S32" s="51">
        <v>9470.1616010694706</v>
      </c>
    </row>
    <row r="33" spans="1:19">
      <c r="A33" s="58" t="s">
        <v>81</v>
      </c>
      <c r="B33" s="112">
        <v>118053</v>
      </c>
      <c r="C33" s="48">
        <f t="shared" si="2"/>
        <v>0</v>
      </c>
      <c r="D33" s="83">
        <v>118053</v>
      </c>
      <c r="E33" s="60"/>
      <c r="F33" s="41">
        <v>97.111034482758612</v>
      </c>
      <c r="G33" s="40">
        <v>2.5133333333333301</v>
      </c>
      <c r="H33" s="40">
        <v>0</v>
      </c>
      <c r="I33" s="40">
        <v>72.099999999999994</v>
      </c>
      <c r="J33" s="40" t="s">
        <v>45</v>
      </c>
      <c r="K33" s="105">
        <v>0</v>
      </c>
      <c r="L33" s="106">
        <v>1</v>
      </c>
      <c r="M33" s="26">
        <v>716.8</v>
      </c>
      <c r="N33" s="60"/>
      <c r="O33" s="41" t="s">
        <v>45</v>
      </c>
      <c r="P33" s="40" t="s">
        <v>45</v>
      </c>
      <c r="Q33" s="208">
        <v>1146.6614999999999</v>
      </c>
      <c r="R33" s="83">
        <f t="shared" si="1"/>
        <v>1146.6614999999999</v>
      </c>
      <c r="S33" s="51">
        <v>9713.1076719778412</v>
      </c>
    </row>
    <row r="34" spans="1:19" ht="10.8" thickBot="1">
      <c r="A34" s="57" t="s">
        <v>102</v>
      </c>
      <c r="B34" s="112">
        <v>103419</v>
      </c>
      <c r="C34" s="48">
        <f t="shared" si="2"/>
        <v>2</v>
      </c>
      <c r="D34" s="83">
        <v>103417</v>
      </c>
      <c r="E34" s="60"/>
      <c r="F34" s="41">
        <v>78.665646551724137</v>
      </c>
      <c r="G34" s="40">
        <v>0</v>
      </c>
      <c r="H34" s="40">
        <v>0</v>
      </c>
      <c r="I34" s="40">
        <v>61.08</v>
      </c>
      <c r="J34" s="40" t="s">
        <v>45</v>
      </c>
      <c r="K34" s="105">
        <v>0</v>
      </c>
      <c r="L34" s="106">
        <v>1</v>
      </c>
      <c r="M34" s="26">
        <v>744</v>
      </c>
      <c r="N34" s="60"/>
      <c r="O34" s="41" t="s">
        <v>45</v>
      </c>
      <c r="P34" s="40" t="s">
        <v>45</v>
      </c>
      <c r="Q34" s="208">
        <v>1014.6848999999989</v>
      </c>
      <c r="R34" s="83">
        <f t="shared" si="1"/>
        <v>1014.6848999999989</v>
      </c>
      <c r="S34" s="51">
        <v>9811.5870698240997</v>
      </c>
    </row>
    <row r="35" spans="1:19" ht="11.4" thickTop="1" thickBot="1">
      <c r="A35" s="86" t="s">
        <v>61</v>
      </c>
      <c r="B35" s="69">
        <f>SUM(B14:B34)</f>
        <v>2160221.2000000002</v>
      </c>
      <c r="C35" s="70">
        <f>B35-D35</f>
        <v>48236.629999999888</v>
      </c>
      <c r="D35" s="71">
        <f>SUM(D14:D34)</f>
        <v>2111984.5700000003</v>
      </c>
      <c r="E35" s="64"/>
      <c r="F35" s="72">
        <f>AVERAGE(F14:F34)</f>
        <v>89.344266080957823</v>
      </c>
      <c r="G35" s="73">
        <f>AVERAGE(G14:G34)</f>
        <v>0.54539682539682421</v>
      </c>
      <c r="H35" s="73">
        <f>AVERAGE(H14:H34)</f>
        <v>5.254920634920631</v>
      </c>
      <c r="I35" s="73">
        <f>AVERAGE(I14:I34)</f>
        <v>61.780476190476143</v>
      </c>
      <c r="J35" s="63" t="s">
        <v>45</v>
      </c>
      <c r="K35" s="95">
        <f>SUM(K14:K34)</f>
        <v>1</v>
      </c>
      <c r="L35" s="96">
        <f>SUM(L14:L34)</f>
        <v>24</v>
      </c>
      <c r="M35" s="63">
        <f>SUM(M14:M34)</f>
        <v>14056.320000000002</v>
      </c>
      <c r="N35" s="64"/>
      <c r="O35" s="69" t="s">
        <v>45</v>
      </c>
      <c r="P35" s="74" t="s">
        <v>45</v>
      </c>
      <c r="Q35" s="178">
        <f>SUM(Q14:Q34)</f>
        <v>21029.413399999983</v>
      </c>
      <c r="R35" s="71">
        <f>SUM(R14:R34)</f>
        <v>21029.413399999983</v>
      </c>
      <c r="S35" s="75">
        <f>((R35*1000)/D35)*1000</f>
        <v>9957.1813633089077</v>
      </c>
    </row>
    <row r="36" spans="1:19" ht="10.8" thickTop="1">
      <c r="A36" s="33"/>
      <c r="B36" s="57"/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19">
      <c r="A37" s="34" t="s">
        <v>62</v>
      </c>
      <c r="B37" s="57" t="s">
        <v>63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118</v>
      </c>
      <c r="R37" s="258"/>
      <c r="S37" s="258"/>
    </row>
    <row r="38" spans="1:19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19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19">
      <c r="B40" s="162" t="s">
        <v>119</v>
      </c>
      <c r="E40" s="32"/>
      <c r="F40" s="28"/>
      <c r="G40" s="32"/>
      <c r="H40" s="32"/>
      <c r="I40" s="32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19"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19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19">
      <c r="Q43" s="258"/>
      <c r="R43" s="258"/>
      <c r="S43" s="258"/>
    </row>
    <row r="44" spans="1:19">
      <c r="Q44" s="258"/>
      <c r="R44" s="258"/>
      <c r="S44" s="258"/>
    </row>
    <row r="45" spans="1:19">
      <c r="Q45" s="258"/>
      <c r="R45" s="258"/>
      <c r="S45" s="258"/>
    </row>
    <row r="46" spans="1:19">
      <c r="Q46" s="258"/>
      <c r="R46" s="258"/>
      <c r="S46" s="258"/>
    </row>
    <row r="47" spans="1:19">
      <c r="Q47" s="258"/>
      <c r="R47" s="258"/>
      <c r="S47" s="258"/>
    </row>
    <row r="48" spans="1:19">
      <c r="Q48" s="258"/>
      <c r="R48" s="258"/>
      <c r="S48" s="258"/>
    </row>
    <row r="49" spans="1:20">
      <c r="Q49" s="258"/>
      <c r="R49" s="258"/>
      <c r="S49" s="258"/>
    </row>
    <row r="50" spans="1:20">
      <c r="Q50" s="258"/>
      <c r="R50" s="258"/>
      <c r="S50" s="258"/>
    </row>
    <row r="51" spans="1:20">
      <c r="A51" t="str">
        <f t="shared" ref="A51:A56" si="3">A1</f>
        <v>EL PASO ELECTRIC</v>
      </c>
      <c r="S51" s="2" t="s">
        <v>1</v>
      </c>
    </row>
    <row r="52" spans="1:20">
      <c r="A52" s="1" t="str">
        <f t="shared" si="3"/>
        <v>2024 TEXAS FUEL RECONCILIATION FILING</v>
      </c>
      <c r="B52" s="4"/>
      <c r="C52" s="36"/>
      <c r="D52" s="4"/>
      <c r="E52" s="36"/>
      <c r="F52" s="36"/>
      <c r="S52" s="2" t="s">
        <v>120</v>
      </c>
    </row>
    <row r="53" spans="1:20">
      <c r="A53" s="1" t="str">
        <f t="shared" si="3"/>
        <v>SCHEDULE FR-4.2a:  UNIT DATA</v>
      </c>
      <c r="B53" s="4"/>
      <c r="C53" s="36"/>
      <c r="D53" s="4"/>
      <c r="E53" s="36"/>
      <c r="F53" s="36"/>
      <c r="S53" s="2"/>
    </row>
    <row r="54" spans="1:20">
      <c r="A54" s="1" t="str">
        <f t="shared" si="3"/>
        <v>SPONSOR: JEFF HUGHES/VICTOR MARTINEZ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20">
      <c r="A55" s="21" t="str">
        <f t="shared" si="3"/>
        <v>PREPARER:  KARA RANDLE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</row>
    <row r="56" spans="1:20">
      <c r="A56" s="21" t="str">
        <f t="shared" si="3"/>
        <v>FOR THE RECONCILIATION PERIOD APRIL 2022 THROUGH MARCH 2024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</row>
    <row r="57" spans="1:20">
      <c r="B57" s="4"/>
      <c r="C57" s="37"/>
      <c r="D57" s="4"/>
      <c r="E57" s="37"/>
      <c r="F57" s="37"/>
      <c r="G57" s="37"/>
      <c r="H57" s="37"/>
      <c r="I57" s="37"/>
      <c r="J57" s="37"/>
    </row>
    <row r="58" spans="1:20">
      <c r="A58" t="str">
        <f>A8</f>
        <v>NEWMAN UNIT 4 (GT-1, GT-2, ST)</v>
      </c>
      <c r="B58" s="4"/>
      <c r="D58" s="4"/>
      <c r="E58" s="37"/>
      <c r="F58" s="37"/>
      <c r="G58" s="37"/>
      <c r="H58" s="37"/>
      <c r="I58" s="37"/>
      <c r="J58" s="37"/>
    </row>
    <row r="59" spans="1:20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</row>
    <row r="60" spans="1:20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</row>
    <row r="61" spans="1:20">
      <c r="B61" s="9" t="s">
        <v>22</v>
      </c>
      <c r="C61" s="10" t="s">
        <v>70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</row>
    <row r="62" spans="1:20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</row>
    <row r="63" spans="1:20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  <c r="T63" s="25"/>
    </row>
    <row r="64" spans="1:20" s="54" customFormat="1" ht="11.25" customHeight="1">
      <c r="A64" s="56" t="s">
        <v>72</v>
      </c>
      <c r="B64" s="113">
        <v>18620</v>
      </c>
      <c r="C64" s="47">
        <f t="shared" ref="C64" si="4">B64-D64</f>
        <v>15</v>
      </c>
      <c r="D64" s="88">
        <v>18605</v>
      </c>
      <c r="E64" s="116"/>
      <c r="F64" s="39">
        <v>11.5</v>
      </c>
      <c r="G64" s="46">
        <v>0</v>
      </c>
      <c r="H64" s="46">
        <v>100</v>
      </c>
      <c r="I64" s="46">
        <v>0</v>
      </c>
      <c r="J64" s="24" t="s">
        <v>45</v>
      </c>
      <c r="K64" s="132">
        <v>0</v>
      </c>
      <c r="L64" s="108">
        <v>0</v>
      </c>
      <c r="M64" s="24">
        <v>0</v>
      </c>
      <c r="N64" s="116"/>
      <c r="O64" s="122" t="s">
        <v>45</v>
      </c>
      <c r="P64" s="120" t="s">
        <v>45</v>
      </c>
      <c r="Q64" s="229">
        <v>184.5</v>
      </c>
      <c r="R64" s="188">
        <f t="shared" ref="R64:R65" si="5">Q64</f>
        <v>184.5</v>
      </c>
      <c r="S64" s="50">
        <v>9917.98</v>
      </c>
      <c r="T64" s="79">
        <f>F64+G64+H64</f>
        <v>111.5</v>
      </c>
    </row>
    <row r="65" spans="1:21">
      <c r="A65" s="57" t="s">
        <v>121</v>
      </c>
      <c r="B65" s="112">
        <v>0</v>
      </c>
      <c r="C65" s="48">
        <f t="shared" ref="C65:C66" si="6">B65-D65</f>
        <v>0</v>
      </c>
      <c r="D65" s="83">
        <v>0</v>
      </c>
      <c r="E65" s="49"/>
      <c r="F65" s="41">
        <v>0</v>
      </c>
      <c r="G65" s="40">
        <v>5</v>
      </c>
      <c r="H65" s="40">
        <v>100</v>
      </c>
      <c r="I65" s="40">
        <v>0</v>
      </c>
      <c r="J65" s="26" t="s">
        <v>45</v>
      </c>
      <c r="K65" s="90">
        <v>0</v>
      </c>
      <c r="L65" s="89">
        <v>0</v>
      </c>
      <c r="M65" s="26">
        <v>0</v>
      </c>
      <c r="N65" s="49"/>
      <c r="O65" s="27" t="s">
        <v>45</v>
      </c>
      <c r="P65" s="28" t="s">
        <v>45</v>
      </c>
      <c r="Q65" s="167">
        <v>0</v>
      </c>
      <c r="R65" s="183">
        <f t="shared" si="5"/>
        <v>0</v>
      </c>
      <c r="S65" s="51">
        <v>0</v>
      </c>
      <c r="T65" s="25">
        <f>F65+G65+H65</f>
        <v>105</v>
      </c>
    </row>
    <row r="66" spans="1:21" ht="10.8" thickBot="1">
      <c r="A66" s="59" t="s">
        <v>122</v>
      </c>
      <c r="B66" s="112">
        <v>0</v>
      </c>
      <c r="C66" s="48">
        <f t="shared" si="6"/>
        <v>0</v>
      </c>
      <c r="D66" s="83">
        <v>0</v>
      </c>
      <c r="E66" s="49"/>
      <c r="F66" s="41">
        <v>0</v>
      </c>
      <c r="G66" s="40">
        <v>0</v>
      </c>
      <c r="H66" s="40">
        <v>100</v>
      </c>
      <c r="I66" s="40">
        <v>0</v>
      </c>
      <c r="J66" s="26" t="s">
        <v>45</v>
      </c>
      <c r="K66" s="90">
        <v>0</v>
      </c>
      <c r="L66" s="89">
        <v>0</v>
      </c>
      <c r="M66" s="26">
        <v>0</v>
      </c>
      <c r="N66" s="49"/>
      <c r="O66" s="27" t="s">
        <v>45</v>
      </c>
      <c r="P66" s="28" t="s">
        <v>45</v>
      </c>
      <c r="Q66" s="167">
        <v>0</v>
      </c>
      <c r="R66" s="183">
        <f t="shared" ref="R66" si="7">Q66</f>
        <v>0</v>
      </c>
      <c r="S66" s="51">
        <v>0</v>
      </c>
      <c r="T66" s="25">
        <f>F66+G66+H66</f>
        <v>100</v>
      </c>
      <c r="U66" t="s">
        <v>80</v>
      </c>
    </row>
    <row r="67" spans="1:21" ht="11.4" thickTop="1" thickBot="1">
      <c r="A67" s="65" t="s">
        <v>61</v>
      </c>
      <c r="B67" s="69">
        <f>SUM(B64:B66)</f>
        <v>18620</v>
      </c>
      <c r="C67" s="70">
        <f>B67-D67</f>
        <v>15</v>
      </c>
      <c r="D67" s="71">
        <f>SUM(D64:D66)</f>
        <v>18605</v>
      </c>
      <c r="E67" s="64"/>
      <c r="F67" s="72">
        <f>AVERAGE(F58:F66)</f>
        <v>3.8333333333333335</v>
      </c>
      <c r="G67" s="73">
        <f>AVERAGE(G58:G66)</f>
        <v>1.6666666666666667</v>
      </c>
      <c r="H67" s="73">
        <f>AVERAGE(H58:H66)</f>
        <v>100</v>
      </c>
      <c r="I67" s="73">
        <f>AVERAGE(I58:I66)</f>
        <v>0</v>
      </c>
      <c r="J67" s="73" t="s">
        <v>45</v>
      </c>
      <c r="K67" s="73">
        <f>SUM(K64:K66)</f>
        <v>0</v>
      </c>
      <c r="L67" s="73">
        <f>SUM(L64:L66)</f>
        <v>0</v>
      </c>
      <c r="M67" s="73">
        <f>SUM(M64:M66)</f>
        <v>0</v>
      </c>
      <c r="N67" s="64"/>
      <c r="O67" s="73" t="s">
        <v>45</v>
      </c>
      <c r="P67" s="73" t="s">
        <v>45</v>
      </c>
      <c r="Q67" s="73">
        <f>SUM(Q64:Q66)</f>
        <v>184.5</v>
      </c>
      <c r="R67" s="74">
        <f>SUM(R64:R66)</f>
        <v>184.5</v>
      </c>
      <c r="S67" s="75">
        <f>((R67*1000)/D67)*1000</f>
        <v>9916.6890620800859</v>
      </c>
      <c r="T67" s="25">
        <f>F67+G67+H67</f>
        <v>105.5</v>
      </c>
    </row>
    <row r="68" spans="1:21" ht="11.4" thickTop="1" thickBot="1">
      <c r="A68" s="65" t="s">
        <v>74</v>
      </c>
      <c r="B68" s="76">
        <f>B67+B35</f>
        <v>2178841.2000000002</v>
      </c>
      <c r="C68" s="77">
        <f>C67+C35</f>
        <v>48251.629999999888</v>
      </c>
      <c r="D68" s="78">
        <f>D67+D35</f>
        <v>2130589.5700000003</v>
      </c>
      <c r="E68" s="64"/>
      <c r="F68" s="72">
        <f>AVERAGE(F14:F34,F64:F66)</f>
        <v>78.655399487504766</v>
      </c>
      <c r="G68" s="73">
        <f>AVERAGE(G14:G34,G64:G66)</f>
        <v>0.68555555555555447</v>
      </c>
      <c r="H68" s="73">
        <f>AVERAGE(H14:H34,H64:H66)</f>
        <v>17.09805555555555</v>
      </c>
      <c r="I68" s="73">
        <f>AVERAGE(I14:I34,I64:I66)</f>
        <v>54.057916666666621</v>
      </c>
      <c r="J68" s="63" t="s">
        <v>45</v>
      </c>
      <c r="K68" s="95">
        <f>K67+K35</f>
        <v>1</v>
      </c>
      <c r="L68" s="96">
        <f>L67+L35</f>
        <v>24</v>
      </c>
      <c r="M68" s="63">
        <f>M67+M35</f>
        <v>14056.320000000002</v>
      </c>
      <c r="N68" s="64"/>
      <c r="O68" s="69" t="s">
        <v>45</v>
      </c>
      <c r="P68" s="74" t="s">
        <v>45</v>
      </c>
      <c r="Q68" s="178">
        <f>Q67+Q35</f>
        <v>21213.913399999983</v>
      </c>
      <c r="R68" s="71">
        <f>R67+R35</f>
        <v>21213.913399999983</v>
      </c>
      <c r="S68" s="75">
        <f>((R68*1000)/D68)*1000</f>
        <v>9956.8277713853549</v>
      </c>
      <c r="T68" s="25"/>
    </row>
    <row r="69" spans="1:21" ht="10.8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  <c r="T69" s="25"/>
    </row>
    <row r="70" spans="1:21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  <c r="T70" s="25"/>
    </row>
    <row r="71" spans="1:21">
      <c r="A71" s="33" t="s">
        <v>66</v>
      </c>
      <c r="B71" s="57" t="s">
        <v>67</v>
      </c>
      <c r="C71" s="32"/>
      <c r="D71" s="110"/>
      <c r="E71" s="32"/>
      <c r="F71" s="28"/>
      <c r="G71" s="32"/>
      <c r="H71" s="32"/>
      <c r="T71" s="25"/>
    </row>
    <row r="72" spans="1:21">
      <c r="B72" s="162" t="s">
        <v>119</v>
      </c>
      <c r="T72" s="25"/>
    </row>
    <row r="73" spans="1:21">
      <c r="T73" s="25">
        <f>F73+G73+H73</f>
        <v>0</v>
      </c>
    </row>
    <row r="74" spans="1:21">
      <c r="Q74" s="258" t="s">
        <v>123</v>
      </c>
      <c r="R74" s="258"/>
      <c r="S74" s="258"/>
      <c r="T74" s="25">
        <f>F74+G74+H74</f>
        <v>0</v>
      </c>
    </row>
    <row r="75" spans="1:21">
      <c r="Q75" s="258"/>
      <c r="R75" s="258"/>
      <c r="S75" s="258"/>
    </row>
    <row r="76" spans="1:21">
      <c r="Q76" s="258"/>
      <c r="R76" s="258"/>
      <c r="S76" s="258"/>
    </row>
    <row r="77" spans="1:21">
      <c r="Q77" s="258"/>
      <c r="R77" s="258"/>
      <c r="S77" s="258"/>
    </row>
    <row r="78" spans="1:21">
      <c r="Q78" s="258"/>
      <c r="R78" s="258"/>
      <c r="S78" s="258"/>
    </row>
    <row r="79" spans="1:21">
      <c r="Q79" s="258"/>
      <c r="R79" s="258"/>
      <c r="S79" s="258"/>
    </row>
    <row r="80" spans="1:21">
      <c r="Q80" s="258"/>
      <c r="R80" s="258"/>
      <c r="S80" s="258"/>
    </row>
    <row r="81" spans="17:19">
      <c r="Q81" s="258"/>
      <c r="R81" s="258"/>
      <c r="S81" s="258"/>
    </row>
    <row r="82" spans="17:19">
      <c r="Q82" s="258"/>
      <c r="R82" s="258"/>
      <c r="S82" s="258"/>
    </row>
    <row r="83" spans="17:19">
      <c r="Q83" s="258"/>
      <c r="R83" s="258"/>
      <c r="S83" s="258"/>
    </row>
    <row r="84" spans="17:19">
      <c r="Q84" s="258"/>
      <c r="R84" s="258"/>
      <c r="S84" s="258"/>
    </row>
    <row r="85" spans="17:19">
      <c r="Q85" s="258"/>
      <c r="R85" s="258"/>
      <c r="S85" s="258"/>
    </row>
    <row r="86" spans="17:19">
      <c r="Q86" s="258"/>
      <c r="R86" s="258"/>
      <c r="S86" s="258"/>
    </row>
    <row r="87" spans="17:19">
      <c r="Q87" s="258"/>
      <c r="R87" s="258"/>
      <c r="S87" s="258"/>
    </row>
  </sheetData>
  <mergeCells count="10">
    <mergeCell ref="Q74:S87"/>
    <mergeCell ref="O60:R60"/>
    <mergeCell ref="O10:R10"/>
    <mergeCell ref="B9:D9"/>
    <mergeCell ref="F9:M9"/>
    <mergeCell ref="O9:R9"/>
    <mergeCell ref="O59:R59"/>
    <mergeCell ref="B59:D59"/>
    <mergeCell ref="F59:M59"/>
    <mergeCell ref="Q37:S50"/>
  </mergeCells>
  <phoneticPr fontId="0" type="noConversion"/>
  <printOptions horizontalCentered="1"/>
  <pageMargins left="0.75" right="0.75" top="1" bottom="0.75" header="0.75" footer="0.5"/>
  <pageSetup scale="82" fitToHeight="2" orientation="landscape" r:id="rId1"/>
  <headerFooter alignWithMargins="0"/>
  <rowBreaks count="1" manualBreakCount="1">
    <brk id="50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8">
    <tabColor theme="8"/>
  </sheetPr>
  <dimension ref="A1:U87"/>
  <sheetViews>
    <sheetView view="pageLayout" zoomScaleNormal="180" zoomScaleSheetLayoutView="110" workbookViewId="0">
      <selection activeCell="W7" sqref="W7"/>
    </sheetView>
  </sheetViews>
  <sheetFormatPr defaultColWidth="9.28515625" defaultRowHeight="10.199999999999999"/>
  <cols>
    <col min="1" max="1" width="12.7109375" customWidth="1"/>
    <col min="2" max="2" width="11.28515625" style="49" customWidth="1"/>
    <col min="3" max="3" width="10.85546875" customWidth="1"/>
    <col min="4" max="4" width="11.140625" style="49" customWidth="1"/>
    <col min="5" max="5" width="1" customWidth="1"/>
    <col min="6" max="6" width="11.28515625" customWidth="1"/>
    <col min="7" max="10" width="8.85546875" customWidth="1"/>
    <col min="11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10.7109375" customWidth="1"/>
    <col min="20" max="21" width="9.28515625" hidden="1" customWidth="1"/>
  </cols>
  <sheetData>
    <row r="1" spans="1:20">
      <c r="A1" s="1" t="s">
        <v>0</v>
      </c>
      <c r="B1" s="4"/>
      <c r="C1" s="36"/>
      <c r="D1" s="4"/>
      <c r="E1" s="36"/>
      <c r="F1" s="36"/>
      <c r="S1" s="2" t="s">
        <v>1</v>
      </c>
    </row>
    <row r="2" spans="1:20">
      <c r="A2" s="1" t="s">
        <v>2</v>
      </c>
      <c r="B2" s="4"/>
      <c r="C2" s="36"/>
      <c r="D2" s="4"/>
      <c r="E2" s="36"/>
      <c r="F2" s="36"/>
      <c r="S2" s="2" t="s">
        <v>124</v>
      </c>
    </row>
    <row r="3" spans="1:20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>
      <c r="B7" s="4"/>
      <c r="D7" s="4"/>
      <c r="E7" s="37"/>
      <c r="F7" s="37"/>
      <c r="G7" s="37"/>
      <c r="H7" s="37"/>
      <c r="I7" s="37"/>
      <c r="J7" s="37"/>
    </row>
    <row r="8" spans="1:20">
      <c r="A8" t="s">
        <v>125</v>
      </c>
      <c r="B8" s="3"/>
      <c r="C8" s="3"/>
      <c r="D8" s="4"/>
      <c r="E8" s="4"/>
      <c r="F8" s="4"/>
      <c r="G8" s="4"/>
      <c r="H8" s="4"/>
      <c r="I8" s="4"/>
      <c r="J8" s="4"/>
    </row>
    <row r="9" spans="1:20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>
      <c r="B11" s="9" t="s">
        <v>22</v>
      </c>
      <c r="C11" s="10" t="s">
        <v>70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0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0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0">
      <c r="A14" s="56" t="s">
        <v>227</v>
      </c>
      <c r="B14" s="112">
        <v>67551.399999999994</v>
      </c>
      <c r="C14" s="48">
        <f t="shared" ref="C14:C34" si="0">B14-D14</f>
        <v>4950.9999999999927</v>
      </c>
      <c r="D14" s="83">
        <v>62600.4</v>
      </c>
      <c r="E14" s="49"/>
      <c r="F14" s="41">
        <v>50.352952029520296</v>
      </c>
      <c r="G14" s="40">
        <v>17.309999999999999</v>
      </c>
      <c r="H14" s="40">
        <v>33.963333333333303</v>
      </c>
      <c r="I14" s="40">
        <v>31.819999999999901</v>
      </c>
      <c r="J14" s="40" t="s">
        <v>45</v>
      </c>
      <c r="K14" s="90">
        <v>1</v>
      </c>
      <c r="L14" s="89">
        <v>1</v>
      </c>
      <c r="M14" s="26">
        <v>537.41</v>
      </c>
      <c r="N14" s="49"/>
      <c r="O14" s="39" t="s">
        <v>45</v>
      </c>
      <c r="P14" s="46" t="s">
        <v>45</v>
      </c>
      <c r="Q14" s="207">
        <v>675.99599999999998</v>
      </c>
      <c r="R14" s="181">
        <f>Q14</f>
        <v>675.99599999999998</v>
      </c>
      <c r="S14" s="51">
        <v>11725.982971898586</v>
      </c>
      <c r="T14" s="25">
        <f t="shared" ref="T14:T29" si="1">F14+G14+H14</f>
        <v>101.62628536285359</v>
      </c>
    </row>
    <row r="15" spans="1:20">
      <c r="A15" s="56" t="s">
        <v>46</v>
      </c>
      <c r="B15" s="112">
        <v>127126</v>
      </c>
      <c r="C15" s="48">
        <f t="shared" si="0"/>
        <v>6458</v>
      </c>
      <c r="D15" s="83">
        <v>120668</v>
      </c>
      <c r="E15" s="49"/>
      <c r="F15" s="41">
        <v>86.673468634686344</v>
      </c>
      <c r="G15" s="40">
        <v>4.0233333333333299</v>
      </c>
      <c r="H15" s="40">
        <v>5.2</v>
      </c>
      <c r="I15" s="40">
        <v>58.12</v>
      </c>
      <c r="J15" s="40" t="s">
        <v>45</v>
      </c>
      <c r="K15" s="90">
        <v>1</v>
      </c>
      <c r="L15" s="89">
        <v>3</v>
      </c>
      <c r="M15" s="26">
        <v>729.57</v>
      </c>
      <c r="N15" s="49"/>
      <c r="O15" s="41" t="s">
        <v>45</v>
      </c>
      <c r="P15" s="40" t="s">
        <v>45</v>
      </c>
      <c r="Q15" s="208">
        <v>1066.469099999998</v>
      </c>
      <c r="R15" s="182">
        <f t="shared" ref="R15:R34" si="2">Q15</f>
        <v>1066.469099999998</v>
      </c>
      <c r="S15" s="51">
        <v>9337.791729077273</v>
      </c>
      <c r="T15" s="25">
        <f t="shared" si="1"/>
        <v>95.896801968019673</v>
      </c>
    </row>
    <row r="16" spans="1:20">
      <c r="A16" s="57" t="s">
        <v>47</v>
      </c>
      <c r="B16" s="112">
        <v>145648.79999999999</v>
      </c>
      <c r="C16" s="48">
        <f t="shared" si="0"/>
        <v>6598</v>
      </c>
      <c r="D16" s="83">
        <v>139050.79999999999</v>
      </c>
      <c r="E16" s="49"/>
      <c r="F16" s="41">
        <v>99.953441295546554</v>
      </c>
      <c r="G16" s="40">
        <v>3.3333333333333298E-2</v>
      </c>
      <c r="H16" s="40">
        <v>0</v>
      </c>
      <c r="I16" s="40">
        <v>75.040000000000006</v>
      </c>
      <c r="J16" s="40" t="s">
        <v>45</v>
      </c>
      <c r="K16" s="90">
        <v>0</v>
      </c>
      <c r="L16" s="89">
        <v>0</v>
      </c>
      <c r="M16" s="26">
        <v>720</v>
      </c>
      <c r="N16" s="49"/>
      <c r="O16" s="41" t="s">
        <v>45</v>
      </c>
      <c r="P16" s="40" t="s">
        <v>45</v>
      </c>
      <c r="Q16" s="208">
        <v>1171.0687</v>
      </c>
      <c r="R16" s="182">
        <f t="shared" si="2"/>
        <v>1171.0687</v>
      </c>
      <c r="S16" s="51">
        <v>8841.4546125525885</v>
      </c>
      <c r="T16" s="25">
        <f t="shared" si="1"/>
        <v>99.986774628879886</v>
      </c>
    </row>
    <row r="17" spans="1:21">
      <c r="A17" s="57" t="s">
        <v>115</v>
      </c>
      <c r="B17" s="112">
        <v>150965.5</v>
      </c>
      <c r="C17" s="48">
        <f t="shared" si="0"/>
        <v>6950</v>
      </c>
      <c r="D17" s="83">
        <v>144015.5</v>
      </c>
      <c r="E17" s="49"/>
      <c r="F17" s="41">
        <v>99.751497975708503</v>
      </c>
      <c r="G17" s="40">
        <v>0</v>
      </c>
      <c r="H17" s="40">
        <v>0.31</v>
      </c>
      <c r="I17" s="40">
        <v>79.5</v>
      </c>
      <c r="J17" s="40" t="s">
        <v>45</v>
      </c>
      <c r="K17" s="90">
        <v>0</v>
      </c>
      <c r="L17" s="89">
        <v>1</v>
      </c>
      <c r="M17" s="26">
        <v>744</v>
      </c>
      <c r="N17" s="49"/>
      <c r="O17" s="41" t="s">
        <v>45</v>
      </c>
      <c r="P17" s="40" t="s">
        <v>45</v>
      </c>
      <c r="Q17" s="208">
        <v>1217.554099999998</v>
      </c>
      <c r="R17" s="182">
        <f t="shared" si="2"/>
        <v>1217.554099999998</v>
      </c>
      <c r="S17" s="51">
        <v>8454.288633601147</v>
      </c>
      <c r="T17" s="25">
        <f t="shared" si="1"/>
        <v>100.06149797570851</v>
      </c>
    </row>
    <row r="18" spans="1:21">
      <c r="A18" s="57" t="s">
        <v>49</v>
      </c>
      <c r="B18" s="112">
        <v>150208.29999999999</v>
      </c>
      <c r="C18" s="48">
        <f t="shared" si="0"/>
        <v>6902</v>
      </c>
      <c r="D18" s="83">
        <v>143306.29999999999</v>
      </c>
      <c r="E18" s="49"/>
      <c r="F18" s="41">
        <v>100</v>
      </c>
      <c r="G18" s="40">
        <v>0</v>
      </c>
      <c r="H18" s="40">
        <v>0</v>
      </c>
      <c r="I18" s="40">
        <v>79.633333333333297</v>
      </c>
      <c r="J18" s="40" t="s">
        <v>45</v>
      </c>
      <c r="K18" s="90">
        <v>0</v>
      </c>
      <c r="L18" s="89">
        <v>0</v>
      </c>
      <c r="M18" s="26">
        <v>744</v>
      </c>
      <c r="N18" s="49"/>
      <c r="O18" s="41" t="s">
        <v>45</v>
      </c>
      <c r="P18" s="40" t="s">
        <v>45</v>
      </c>
      <c r="Q18" s="208">
        <v>1215.961399999999</v>
      </c>
      <c r="R18" s="182">
        <f t="shared" si="2"/>
        <v>1215.961399999999</v>
      </c>
      <c r="S18" s="51">
        <v>8485.0525402618332</v>
      </c>
      <c r="T18" s="25">
        <f t="shared" si="1"/>
        <v>100</v>
      </c>
    </row>
    <row r="19" spans="1:21">
      <c r="A19" s="57" t="s">
        <v>50</v>
      </c>
      <c r="B19" s="112">
        <v>139249.29999999999</v>
      </c>
      <c r="C19" s="48">
        <f t="shared" si="0"/>
        <v>6038.109999999986</v>
      </c>
      <c r="D19" s="83">
        <v>133211.19</v>
      </c>
      <c r="E19" s="49"/>
      <c r="F19" s="197">
        <v>92.917894736842101</v>
      </c>
      <c r="G19" s="198">
        <v>0</v>
      </c>
      <c r="H19" s="40">
        <v>7.0133333333333301</v>
      </c>
      <c r="I19" s="40">
        <v>76.413333333333298</v>
      </c>
      <c r="J19" s="40" t="s">
        <v>45</v>
      </c>
      <c r="K19" s="90">
        <v>0</v>
      </c>
      <c r="L19" s="89">
        <v>1</v>
      </c>
      <c r="M19" s="26">
        <v>671.15</v>
      </c>
      <c r="N19" s="49"/>
      <c r="O19" s="41" t="s">
        <v>45</v>
      </c>
      <c r="P19" s="40" t="s">
        <v>45</v>
      </c>
      <c r="Q19" s="208">
        <v>1126.5032000000001</v>
      </c>
      <c r="R19" s="182">
        <f t="shared" si="2"/>
        <v>1126.5032000000001</v>
      </c>
      <c r="S19" s="51">
        <v>8456.5208072985479</v>
      </c>
      <c r="T19" s="25">
        <f t="shared" si="1"/>
        <v>99.931228070175436</v>
      </c>
    </row>
    <row r="20" spans="1:21">
      <c r="A20" s="57" t="s">
        <v>58</v>
      </c>
      <c r="B20" s="112">
        <v>149084.9</v>
      </c>
      <c r="C20" s="48">
        <f t="shared" si="0"/>
        <v>6420</v>
      </c>
      <c r="D20" s="83">
        <v>142664.9</v>
      </c>
      <c r="E20" s="49"/>
      <c r="F20" s="197">
        <v>95.862874015748019</v>
      </c>
      <c r="G20" s="198">
        <v>0.09</v>
      </c>
      <c r="H20" s="40">
        <v>3.03</v>
      </c>
      <c r="I20" s="40">
        <v>76.679999999999893</v>
      </c>
      <c r="J20" s="40" t="s">
        <v>45</v>
      </c>
      <c r="K20" s="90">
        <v>0</v>
      </c>
      <c r="L20" s="89">
        <v>1</v>
      </c>
      <c r="M20" s="26">
        <v>744</v>
      </c>
      <c r="N20" s="49"/>
      <c r="O20" s="41" t="s">
        <v>45</v>
      </c>
      <c r="P20" s="40" t="s">
        <v>45</v>
      </c>
      <c r="Q20" s="208">
        <v>1193.3117999999988</v>
      </c>
      <c r="R20" s="182">
        <f t="shared" si="2"/>
        <v>1193.3117999999988</v>
      </c>
      <c r="S20" s="137">
        <v>8364.4386250577336</v>
      </c>
      <c r="T20" s="25">
        <f t="shared" si="1"/>
        <v>98.982874015748024</v>
      </c>
    </row>
    <row r="21" spans="1:21">
      <c r="A21" s="58" t="s">
        <v>52</v>
      </c>
      <c r="B21" s="112">
        <v>144150.6</v>
      </c>
      <c r="C21" s="48">
        <f t="shared" si="0"/>
        <v>6411</v>
      </c>
      <c r="D21" s="83">
        <v>137739.6</v>
      </c>
      <c r="E21" s="49"/>
      <c r="F21" s="197">
        <v>100</v>
      </c>
      <c r="G21" s="198">
        <v>0</v>
      </c>
      <c r="H21" s="40">
        <v>0</v>
      </c>
      <c r="I21" s="40">
        <v>76.823333333333295</v>
      </c>
      <c r="J21" s="40" t="s">
        <v>45</v>
      </c>
      <c r="K21" s="90">
        <v>0</v>
      </c>
      <c r="L21" s="89">
        <v>0</v>
      </c>
      <c r="M21" s="26">
        <v>720</v>
      </c>
      <c r="N21" s="49"/>
      <c r="O21" s="41" t="s">
        <v>45</v>
      </c>
      <c r="P21" s="40" t="s">
        <v>45</v>
      </c>
      <c r="Q21" s="208">
        <v>1156.2272999999998</v>
      </c>
      <c r="R21" s="182">
        <f t="shared" si="2"/>
        <v>1156.2272999999998</v>
      </c>
      <c r="S21" s="51">
        <v>8394.2983717100942</v>
      </c>
      <c r="T21" s="25">
        <f t="shared" si="1"/>
        <v>100</v>
      </c>
    </row>
    <row r="22" spans="1:21">
      <c r="A22" s="57" t="s">
        <v>60</v>
      </c>
      <c r="B22" s="112">
        <v>147463.20000000001</v>
      </c>
      <c r="C22" s="48">
        <f t="shared" si="0"/>
        <v>6693</v>
      </c>
      <c r="D22" s="83">
        <v>140770.20000000001</v>
      </c>
      <c r="E22" s="49"/>
      <c r="F22" s="41">
        <v>99.947952755905504</v>
      </c>
      <c r="G22" s="40">
        <v>4.6666666666666599E-2</v>
      </c>
      <c r="H22" s="40">
        <v>0</v>
      </c>
      <c r="I22" s="40">
        <v>76.22</v>
      </c>
      <c r="J22" s="40" t="s">
        <v>45</v>
      </c>
      <c r="K22" s="90">
        <v>0</v>
      </c>
      <c r="L22" s="89">
        <v>1</v>
      </c>
      <c r="M22" s="26">
        <v>744</v>
      </c>
      <c r="N22" s="49"/>
      <c r="O22" s="41" t="s">
        <v>45</v>
      </c>
      <c r="P22" s="40" t="s">
        <v>45</v>
      </c>
      <c r="Q22" s="208">
        <v>1191.844699999999</v>
      </c>
      <c r="R22" s="182">
        <f t="shared" si="2"/>
        <v>1191.844699999999</v>
      </c>
      <c r="S22" s="51">
        <v>8466.5980441883221</v>
      </c>
      <c r="T22" s="25">
        <f t="shared" si="1"/>
        <v>99.994619422572171</v>
      </c>
    </row>
    <row r="23" spans="1:21">
      <c r="A23" s="82" t="s">
        <v>54</v>
      </c>
      <c r="B23" s="112">
        <v>147110</v>
      </c>
      <c r="C23" s="48">
        <f>B23-D23</f>
        <v>6768</v>
      </c>
      <c r="D23" s="83">
        <v>140342</v>
      </c>
      <c r="E23" s="49"/>
      <c r="F23" s="41">
        <v>100</v>
      </c>
      <c r="G23" s="40">
        <v>0</v>
      </c>
      <c r="H23" s="40">
        <v>0</v>
      </c>
      <c r="I23" s="40">
        <v>75.7</v>
      </c>
      <c r="J23" s="40" t="s">
        <v>45</v>
      </c>
      <c r="K23" s="90">
        <v>0</v>
      </c>
      <c r="L23" s="89">
        <v>0</v>
      </c>
      <c r="M23" s="26">
        <v>744</v>
      </c>
      <c r="N23" s="49"/>
      <c r="O23" s="41" t="s">
        <v>45</v>
      </c>
      <c r="P23" s="40" t="s">
        <v>45</v>
      </c>
      <c r="Q23" s="208">
        <v>1192.5730999999989</v>
      </c>
      <c r="R23" s="182">
        <f t="shared" si="2"/>
        <v>1192.5730999999989</v>
      </c>
      <c r="S23" s="51">
        <v>8497.6208120163519</v>
      </c>
      <c r="T23" s="25">
        <f t="shared" si="1"/>
        <v>100</v>
      </c>
    </row>
    <row r="24" spans="1:21">
      <c r="A24" t="s">
        <v>55</v>
      </c>
      <c r="B24" s="112">
        <v>59296.7</v>
      </c>
      <c r="C24" s="48">
        <f t="shared" si="0"/>
        <v>3314.0399999999936</v>
      </c>
      <c r="D24" s="83">
        <v>55982.66</v>
      </c>
      <c r="E24" s="49"/>
      <c r="F24" s="41">
        <v>63.21074803149606</v>
      </c>
      <c r="G24" s="40">
        <v>15.08</v>
      </c>
      <c r="H24" s="40">
        <v>26.66</v>
      </c>
      <c r="I24" s="40">
        <v>33.673333333333296</v>
      </c>
      <c r="J24" s="40" t="s">
        <v>45</v>
      </c>
      <c r="K24" s="90">
        <v>0</v>
      </c>
      <c r="L24" s="89">
        <v>2</v>
      </c>
      <c r="M24" s="26">
        <v>342.57</v>
      </c>
      <c r="N24" s="49"/>
      <c r="O24" s="41" t="s">
        <v>45</v>
      </c>
      <c r="P24" s="40" t="s">
        <v>45</v>
      </c>
      <c r="Q24" s="208">
        <v>484.30149999999998</v>
      </c>
      <c r="R24" s="182">
        <f t="shared" si="2"/>
        <v>484.30149999999998</v>
      </c>
      <c r="S24" s="51">
        <v>8650.919766942121</v>
      </c>
      <c r="T24" s="25">
        <f t="shared" si="1"/>
        <v>104.95074803149606</v>
      </c>
    </row>
    <row r="25" spans="1:21">
      <c r="A25" t="s">
        <v>56</v>
      </c>
      <c r="B25" s="112">
        <v>0</v>
      </c>
      <c r="C25" s="48">
        <f t="shared" si="0"/>
        <v>366</v>
      </c>
      <c r="D25" s="83">
        <v>-366</v>
      </c>
      <c r="E25" s="49"/>
      <c r="F25" s="41">
        <v>0</v>
      </c>
      <c r="G25" s="40">
        <v>0</v>
      </c>
      <c r="H25" s="40">
        <v>100</v>
      </c>
      <c r="I25" s="40">
        <v>0</v>
      </c>
      <c r="J25" s="40" t="s">
        <v>45</v>
      </c>
      <c r="K25" s="90">
        <v>0</v>
      </c>
      <c r="L25" s="89">
        <v>0</v>
      </c>
      <c r="M25" s="26">
        <v>0</v>
      </c>
      <c r="N25" s="49"/>
      <c r="O25" s="41" t="s">
        <v>45</v>
      </c>
      <c r="P25" s="40" t="s">
        <v>45</v>
      </c>
      <c r="Q25" s="208">
        <v>0</v>
      </c>
      <c r="R25" s="182">
        <f t="shared" si="2"/>
        <v>0</v>
      </c>
      <c r="S25" s="51">
        <v>0</v>
      </c>
      <c r="T25" s="25">
        <f t="shared" si="1"/>
        <v>100</v>
      </c>
    </row>
    <row r="26" spans="1:21">
      <c r="A26" s="55" t="s">
        <v>57</v>
      </c>
      <c r="B26" s="112">
        <v>4093.5</v>
      </c>
      <c r="C26" s="48">
        <f t="shared" si="0"/>
        <v>696</v>
      </c>
      <c r="D26" s="83">
        <v>3397.5</v>
      </c>
      <c r="E26" s="60"/>
      <c r="F26" s="41">
        <v>3.5555199999999996</v>
      </c>
      <c r="G26" s="40">
        <v>9.1300000000000008</v>
      </c>
      <c r="H26" s="40">
        <v>95.94</v>
      </c>
      <c r="I26" s="40">
        <v>2.0533333333333301</v>
      </c>
      <c r="J26" s="40" t="s">
        <v>45</v>
      </c>
      <c r="K26" s="105">
        <v>0</v>
      </c>
      <c r="L26" s="106">
        <v>0</v>
      </c>
      <c r="M26" s="26">
        <v>31.88</v>
      </c>
      <c r="N26" s="60"/>
      <c r="O26" s="41" t="s">
        <v>45</v>
      </c>
      <c r="P26" s="40" t="s">
        <v>45</v>
      </c>
      <c r="Q26" s="208">
        <v>44.408000000000001</v>
      </c>
      <c r="R26" s="83">
        <f t="shared" si="2"/>
        <v>44.408000000000001</v>
      </c>
      <c r="S26" s="51">
        <v>13070.787343635026</v>
      </c>
      <c r="T26" s="25">
        <f t="shared" si="1"/>
        <v>108.62551999999999</v>
      </c>
    </row>
    <row r="27" spans="1:21">
      <c r="A27" s="56" t="s">
        <v>46</v>
      </c>
      <c r="B27" s="112">
        <v>137369</v>
      </c>
      <c r="C27" s="48">
        <f t="shared" si="0"/>
        <v>6287</v>
      </c>
      <c r="D27" s="83">
        <v>131082</v>
      </c>
      <c r="E27" s="60"/>
      <c r="F27" s="41">
        <v>98.536850393700789</v>
      </c>
      <c r="G27" s="40">
        <v>1.2733333333333301</v>
      </c>
      <c r="H27" s="40">
        <v>3.6666666666666597E-2</v>
      </c>
      <c r="I27" s="40">
        <v>71.153333333333293</v>
      </c>
      <c r="J27" s="40" t="s">
        <v>45</v>
      </c>
      <c r="K27" s="105">
        <v>1</v>
      </c>
      <c r="L27" s="106">
        <v>2</v>
      </c>
      <c r="M27" s="26">
        <v>742.42</v>
      </c>
      <c r="N27" s="60"/>
      <c r="O27" s="41" t="s">
        <v>45</v>
      </c>
      <c r="P27" s="40" t="s">
        <v>45</v>
      </c>
      <c r="Q27" s="208">
        <v>1117.4954</v>
      </c>
      <c r="R27" s="83">
        <f t="shared" si="2"/>
        <v>1117.4954</v>
      </c>
      <c r="S27" s="137">
        <v>8525.1628751468543</v>
      </c>
      <c r="T27" s="25">
        <f t="shared" si="1"/>
        <v>99.846850393700777</v>
      </c>
      <c r="U27" t="s">
        <v>117</v>
      </c>
    </row>
    <row r="28" spans="1:21">
      <c r="A28" s="57" t="s">
        <v>47</v>
      </c>
      <c r="B28" s="112">
        <v>138918</v>
      </c>
      <c r="C28" s="48">
        <f t="shared" si="0"/>
        <v>6099</v>
      </c>
      <c r="D28" s="83">
        <v>132819</v>
      </c>
      <c r="E28" s="60"/>
      <c r="F28" s="41">
        <v>99.753238866396771</v>
      </c>
      <c r="G28" s="40">
        <v>0.14333333333333301</v>
      </c>
      <c r="H28" s="40">
        <v>0</v>
      </c>
      <c r="I28" s="40">
        <v>77.84</v>
      </c>
      <c r="J28" s="40" t="s">
        <v>45</v>
      </c>
      <c r="K28" s="105">
        <v>0</v>
      </c>
      <c r="L28" s="106">
        <v>1</v>
      </c>
      <c r="M28" s="26">
        <v>720</v>
      </c>
      <c r="N28" s="60"/>
      <c r="O28" s="41" t="s">
        <v>45</v>
      </c>
      <c r="P28" s="40" t="s">
        <v>45</v>
      </c>
      <c r="Q28" s="208">
        <v>1124.7198999999998</v>
      </c>
      <c r="R28" s="83">
        <f t="shared" si="2"/>
        <v>1124.7198999999998</v>
      </c>
      <c r="S28" s="51">
        <v>8468.064810004591</v>
      </c>
      <c r="T28" s="25">
        <f t="shared" si="1"/>
        <v>99.896572199730102</v>
      </c>
    </row>
    <row r="29" spans="1:21">
      <c r="A29" s="57" t="s">
        <v>48</v>
      </c>
      <c r="B29" s="112">
        <v>160314</v>
      </c>
      <c r="C29" s="48">
        <f t="shared" si="0"/>
        <v>6762</v>
      </c>
      <c r="D29" s="83">
        <v>153552</v>
      </c>
      <c r="E29" s="60"/>
      <c r="F29" s="41">
        <v>100</v>
      </c>
      <c r="G29" s="40">
        <v>0</v>
      </c>
      <c r="H29" s="40">
        <v>0</v>
      </c>
      <c r="I29" s="40">
        <v>84.756666666666604</v>
      </c>
      <c r="J29" s="40" t="s">
        <v>45</v>
      </c>
      <c r="K29" s="105">
        <v>0</v>
      </c>
      <c r="L29" s="106">
        <v>0</v>
      </c>
      <c r="M29" s="26">
        <v>744</v>
      </c>
      <c r="N29" s="60"/>
      <c r="O29" s="41" t="s">
        <v>45</v>
      </c>
      <c r="P29" s="40" t="s">
        <v>45</v>
      </c>
      <c r="Q29" s="208">
        <v>1288.257499999999</v>
      </c>
      <c r="R29" s="83">
        <f t="shared" si="2"/>
        <v>1288.257499999999</v>
      </c>
      <c r="S29" s="51">
        <v>8389.7148848598463</v>
      </c>
      <c r="T29" s="25">
        <f t="shared" si="1"/>
        <v>100</v>
      </c>
    </row>
    <row r="30" spans="1:21" ht="12.75" customHeight="1">
      <c r="A30" s="57" t="s">
        <v>49</v>
      </c>
      <c r="B30" s="112">
        <v>151149</v>
      </c>
      <c r="C30" s="48">
        <f t="shared" si="0"/>
        <v>6762</v>
      </c>
      <c r="D30" s="83">
        <v>144387</v>
      </c>
      <c r="E30" s="60"/>
      <c r="F30" s="41">
        <v>100</v>
      </c>
      <c r="G30" s="40">
        <v>0</v>
      </c>
      <c r="H30" s="40">
        <v>0</v>
      </c>
      <c r="I30" s="40">
        <v>80.569999999999993</v>
      </c>
      <c r="J30" s="40" t="s">
        <v>45</v>
      </c>
      <c r="K30" s="105">
        <v>0</v>
      </c>
      <c r="L30" s="106">
        <v>0</v>
      </c>
      <c r="M30" s="26">
        <v>744</v>
      </c>
      <c r="N30" s="60"/>
      <c r="O30" s="41" t="s">
        <v>45</v>
      </c>
      <c r="P30" s="40" t="s">
        <v>45</v>
      </c>
      <c r="Q30" s="208">
        <v>1217.189799999999</v>
      </c>
      <c r="R30" s="83">
        <f t="shared" si="2"/>
        <v>1217.189799999999</v>
      </c>
      <c r="S30" s="51">
        <v>8430.0511818930991</v>
      </c>
    </row>
    <row r="31" spans="1:21">
      <c r="A31" s="57" t="s">
        <v>50</v>
      </c>
      <c r="B31" s="112">
        <v>138518</v>
      </c>
      <c r="C31" s="48">
        <f t="shared" si="0"/>
        <v>6520</v>
      </c>
      <c r="D31" s="83">
        <v>131998</v>
      </c>
      <c r="E31" s="60"/>
      <c r="F31" s="41">
        <v>98.633441295546561</v>
      </c>
      <c r="G31" s="40">
        <v>3.6666666666666597E-2</v>
      </c>
      <c r="H31" s="40">
        <v>1.6466666666666601</v>
      </c>
      <c r="I31" s="40">
        <v>76.356666666666598</v>
      </c>
      <c r="J31" s="40" t="s">
        <v>45</v>
      </c>
      <c r="K31" s="105">
        <v>0</v>
      </c>
      <c r="L31" s="106">
        <v>0</v>
      </c>
      <c r="M31" s="26">
        <v>720</v>
      </c>
      <c r="N31" s="60"/>
      <c r="O31" s="41" t="s">
        <v>45</v>
      </c>
      <c r="P31" s="40" t="s">
        <v>45</v>
      </c>
      <c r="Q31" s="208">
        <v>1116.3948</v>
      </c>
      <c r="R31" s="83">
        <f t="shared" si="2"/>
        <v>1116.3948</v>
      </c>
      <c r="S31" s="51">
        <v>8457.6645100683363</v>
      </c>
    </row>
    <row r="32" spans="1:21">
      <c r="A32" s="57" t="s">
        <v>58</v>
      </c>
      <c r="B32" s="112">
        <v>148332</v>
      </c>
      <c r="C32" s="48">
        <f t="shared" si="0"/>
        <v>6476</v>
      </c>
      <c r="D32" s="83">
        <v>141856</v>
      </c>
      <c r="E32" s="60"/>
      <c r="F32" s="41">
        <v>99.592992125984253</v>
      </c>
      <c r="G32" s="40">
        <v>0.26</v>
      </c>
      <c r="H32" s="40">
        <v>0</v>
      </c>
      <c r="I32" s="40">
        <v>76.496666666666599</v>
      </c>
      <c r="J32" s="40" t="s">
        <v>45</v>
      </c>
      <c r="K32" s="105">
        <v>0</v>
      </c>
      <c r="L32" s="106">
        <v>0</v>
      </c>
      <c r="M32" s="26">
        <v>744</v>
      </c>
      <c r="N32" s="60"/>
      <c r="O32" s="41" t="s">
        <v>45</v>
      </c>
      <c r="P32" s="40" t="s">
        <v>45</v>
      </c>
      <c r="Q32" s="208">
        <v>1184.9798999999989</v>
      </c>
      <c r="R32" s="83">
        <f t="shared" si="2"/>
        <v>1184.9798999999989</v>
      </c>
      <c r="S32" s="51">
        <v>8353.3999266862102</v>
      </c>
    </row>
    <row r="33" spans="1:19">
      <c r="A33" s="58" t="s">
        <v>52</v>
      </c>
      <c r="B33" s="112">
        <v>137846</v>
      </c>
      <c r="C33" s="48">
        <f t="shared" si="0"/>
        <v>6144</v>
      </c>
      <c r="D33" s="83">
        <v>131702</v>
      </c>
      <c r="E33" s="60"/>
      <c r="F33" s="41">
        <v>96.535669291338593</v>
      </c>
      <c r="G33" s="40">
        <v>0</v>
      </c>
      <c r="H33" s="40">
        <v>0</v>
      </c>
      <c r="I33" s="40">
        <v>73.766666666666595</v>
      </c>
      <c r="J33" s="40" t="s">
        <v>45</v>
      </c>
      <c r="K33" s="105">
        <v>0</v>
      </c>
      <c r="L33" s="106">
        <v>0</v>
      </c>
      <c r="M33" s="26">
        <v>720</v>
      </c>
      <c r="N33" s="60"/>
      <c r="O33" s="41" t="s">
        <v>45</v>
      </c>
      <c r="P33" s="40" t="s">
        <v>45</v>
      </c>
      <c r="Q33" s="208">
        <v>1100.3377999999989</v>
      </c>
      <c r="R33" s="83">
        <f t="shared" si="2"/>
        <v>1100.3377999999989</v>
      </c>
      <c r="S33" s="51">
        <v>8354.7539141394882</v>
      </c>
    </row>
    <row r="34" spans="1:19" ht="10.8" thickBot="1">
      <c r="A34" s="57" t="s">
        <v>53</v>
      </c>
      <c r="B34" s="112">
        <v>143657</v>
      </c>
      <c r="C34" s="48">
        <f t="shared" si="0"/>
        <v>6327</v>
      </c>
      <c r="D34" s="83">
        <v>137330</v>
      </c>
      <c r="E34" s="60"/>
      <c r="F34" s="41">
        <v>99.836850393700786</v>
      </c>
      <c r="G34" s="40">
        <v>0</v>
      </c>
      <c r="H34" s="40">
        <v>0</v>
      </c>
      <c r="I34" s="40">
        <v>74.38</v>
      </c>
      <c r="J34" s="40" t="s">
        <v>45</v>
      </c>
      <c r="K34" s="105">
        <v>0</v>
      </c>
      <c r="L34" s="106">
        <v>0</v>
      </c>
      <c r="M34" s="26">
        <v>744</v>
      </c>
      <c r="N34" s="60"/>
      <c r="O34" s="41" t="s">
        <v>45</v>
      </c>
      <c r="P34" s="40" t="s">
        <v>45</v>
      </c>
      <c r="Q34" s="208">
        <v>1149.148899999999</v>
      </c>
      <c r="R34" s="83">
        <f t="shared" si="2"/>
        <v>1149.148899999999</v>
      </c>
      <c r="S34" s="51">
        <v>8367.7921794218237</v>
      </c>
    </row>
    <row r="35" spans="1:19" ht="11.4" thickTop="1" thickBot="1">
      <c r="A35" s="86" t="s">
        <v>61</v>
      </c>
      <c r="B35" s="69">
        <f>SUM(B14:B34)</f>
        <v>2588051.2000000002</v>
      </c>
      <c r="C35" s="70">
        <f>B35-D35</f>
        <v>119942.15000000037</v>
      </c>
      <c r="D35" s="71">
        <f>SUM(D14:D34)</f>
        <v>2468109.0499999998</v>
      </c>
      <c r="E35" s="64"/>
      <c r="F35" s="72">
        <f>AVERAGE(F14:F34)</f>
        <v>85.005494849624824</v>
      </c>
      <c r="G35" s="73">
        <f>AVERAGE(G14:G34)</f>
        <v>2.2584126984126982</v>
      </c>
      <c r="H35" s="73">
        <f>AVERAGE(H14:H34)</f>
        <v>13.038095238095236</v>
      </c>
      <c r="I35" s="73">
        <f>AVERAGE(I14:I34)</f>
        <v>64.618888888888861</v>
      </c>
      <c r="J35" s="63" t="s">
        <v>45</v>
      </c>
      <c r="K35" s="95">
        <f>SUM(K14:K34)</f>
        <v>3</v>
      </c>
      <c r="L35" s="96">
        <f>SUM(L14:L34)</f>
        <v>13</v>
      </c>
      <c r="M35" s="63">
        <f>SUM(M14:M34)</f>
        <v>13351</v>
      </c>
      <c r="N35" s="64"/>
      <c r="O35" s="69" t="s">
        <v>45</v>
      </c>
      <c r="P35" s="74" t="s">
        <v>45</v>
      </c>
      <c r="Q35" s="237">
        <f>SUM(Q14:Q34)</f>
        <v>21034.742899999987</v>
      </c>
      <c r="R35" s="71">
        <f>SUM(R14:R34)</f>
        <v>21034.742899999987</v>
      </c>
      <c r="S35" s="75">
        <f>((R35*1000)/D35)*1000</f>
        <v>8522.6148739254404</v>
      </c>
    </row>
    <row r="36" spans="1:19" ht="10.8" thickTop="1">
      <c r="A36" s="33"/>
      <c r="B36" s="57"/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19">
      <c r="A37" s="34" t="s">
        <v>62</v>
      </c>
      <c r="B37" s="57" t="s">
        <v>63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126</v>
      </c>
      <c r="R37" s="258"/>
      <c r="S37" s="258"/>
    </row>
    <row r="38" spans="1:19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19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19">
      <c r="B40" s="268" t="s">
        <v>127</v>
      </c>
      <c r="C40" s="268"/>
      <c r="D40" s="268"/>
      <c r="E40" s="268"/>
      <c r="F40" s="268"/>
      <c r="G40" s="268"/>
      <c r="H40" s="268"/>
      <c r="I40" s="268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19"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19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19">
      <c r="Q43" s="258"/>
      <c r="R43" s="258"/>
      <c r="S43" s="258"/>
    </row>
    <row r="44" spans="1:19">
      <c r="Q44" s="258"/>
      <c r="R44" s="258"/>
      <c r="S44" s="258"/>
    </row>
    <row r="45" spans="1:19">
      <c r="Q45" s="258"/>
      <c r="R45" s="258"/>
      <c r="S45" s="258"/>
    </row>
    <row r="46" spans="1:19">
      <c r="Q46" s="258"/>
      <c r="R46" s="258"/>
      <c r="S46" s="258"/>
    </row>
    <row r="47" spans="1:19">
      <c r="Q47" s="258"/>
      <c r="R47" s="258"/>
      <c r="S47" s="258"/>
    </row>
    <row r="48" spans="1:19">
      <c r="Q48" s="258"/>
      <c r="R48" s="258"/>
      <c r="S48" s="258"/>
    </row>
    <row r="49" spans="1:20">
      <c r="Q49" s="258"/>
      <c r="R49" s="258"/>
      <c r="S49" s="258"/>
    </row>
    <row r="50" spans="1:20">
      <c r="Q50" s="258"/>
      <c r="R50" s="258"/>
      <c r="S50" s="258"/>
    </row>
    <row r="51" spans="1:20">
      <c r="A51" t="s">
        <v>0</v>
      </c>
      <c r="S51" s="2" t="s">
        <v>1</v>
      </c>
    </row>
    <row r="52" spans="1:20">
      <c r="A52" s="1" t="s">
        <v>2</v>
      </c>
      <c r="B52" s="4"/>
      <c r="C52" s="36"/>
      <c r="D52" s="4"/>
      <c r="E52" s="36"/>
      <c r="F52" s="36"/>
      <c r="S52" s="2" t="s">
        <v>128</v>
      </c>
    </row>
    <row r="53" spans="1:20">
      <c r="A53" s="1" t="s">
        <v>4</v>
      </c>
      <c r="B53" s="4"/>
      <c r="C53" s="36"/>
      <c r="D53" s="4"/>
      <c r="E53" s="36"/>
      <c r="F53" s="36"/>
      <c r="S53" s="2"/>
    </row>
    <row r="54" spans="1:20">
      <c r="A54" s="1" t="s">
        <v>5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20">
      <c r="A55" s="21" t="s">
        <v>6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</row>
    <row r="56" spans="1:20">
      <c r="A56" s="21" t="s">
        <v>7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</row>
    <row r="57" spans="1:20">
      <c r="B57" s="4"/>
      <c r="C57" s="37"/>
      <c r="D57" s="4"/>
      <c r="E57" s="37"/>
      <c r="F57" s="37"/>
      <c r="G57" s="37"/>
      <c r="H57" s="37"/>
      <c r="I57" s="37"/>
      <c r="J57" s="37"/>
    </row>
    <row r="58" spans="1:20">
      <c r="A58" t="str">
        <f>A8</f>
        <v>NEWMAN UNIT 5 (GT-3, GT-4, ST)</v>
      </c>
      <c r="B58" s="4"/>
      <c r="D58" s="4"/>
      <c r="E58" s="37"/>
      <c r="F58" s="37"/>
      <c r="G58" s="37"/>
      <c r="H58" s="37"/>
      <c r="I58" s="37"/>
      <c r="J58" s="37"/>
    </row>
    <row r="59" spans="1:20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</row>
    <row r="60" spans="1:20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</row>
    <row r="61" spans="1:20">
      <c r="B61" s="9" t="s">
        <v>22</v>
      </c>
      <c r="C61" s="10" t="s">
        <v>70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</row>
    <row r="62" spans="1:20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</row>
    <row r="63" spans="1:20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  <c r="T63" s="25"/>
    </row>
    <row r="64" spans="1:20" s="54" customFormat="1" ht="11.25" customHeight="1">
      <c r="A64" s="56" t="s">
        <v>72</v>
      </c>
      <c r="B64" s="113">
        <v>144859.39999999991</v>
      </c>
      <c r="C64" s="47">
        <f t="shared" ref="C64:C66" si="3">B64-D64</f>
        <v>6274.999999999709</v>
      </c>
      <c r="D64" s="88">
        <v>138584.4000000002</v>
      </c>
      <c r="E64" s="116"/>
      <c r="F64" s="39">
        <v>98.1</v>
      </c>
      <c r="G64" s="46">
        <v>0</v>
      </c>
      <c r="H64" s="46">
        <v>0</v>
      </c>
      <c r="I64" s="46">
        <v>76.13</v>
      </c>
      <c r="J64" s="24" t="s">
        <v>45</v>
      </c>
      <c r="K64" s="132">
        <v>0</v>
      </c>
      <c r="L64" s="108">
        <v>0</v>
      </c>
      <c r="M64" s="24">
        <v>744</v>
      </c>
      <c r="N64" s="116"/>
      <c r="O64" s="122" t="s">
        <v>45</v>
      </c>
      <c r="P64" s="120" t="s">
        <v>45</v>
      </c>
      <c r="Q64" s="229">
        <v>1167.0150000000001</v>
      </c>
      <c r="R64" s="188">
        <f t="shared" ref="R64:R66" si="4">Q64</f>
        <v>1167.0150000000001</v>
      </c>
      <c r="S64" s="50">
        <v>8420.9920000000002</v>
      </c>
      <c r="T64" s="79">
        <f>F64+G64+H64</f>
        <v>98.1</v>
      </c>
    </row>
    <row r="65" spans="1:21">
      <c r="A65" s="57" t="s">
        <v>55</v>
      </c>
      <c r="B65" s="112">
        <v>129689.4</v>
      </c>
      <c r="C65" s="48">
        <f t="shared" si="3"/>
        <v>5729.0000000004948</v>
      </c>
      <c r="D65" s="83">
        <v>123960.3999999995</v>
      </c>
      <c r="E65" s="49"/>
      <c r="F65" s="41">
        <v>96</v>
      </c>
      <c r="G65" s="40">
        <v>0</v>
      </c>
      <c r="H65" s="40">
        <v>0</v>
      </c>
      <c r="I65" s="40">
        <v>72.599999999999994</v>
      </c>
      <c r="J65" s="26" t="s">
        <v>45</v>
      </c>
      <c r="K65" s="90">
        <v>0</v>
      </c>
      <c r="L65" s="89">
        <v>0</v>
      </c>
      <c r="M65" s="26">
        <v>696</v>
      </c>
      <c r="N65" s="49"/>
      <c r="O65" s="27" t="s">
        <v>45</v>
      </c>
      <c r="P65" s="28" t="s">
        <v>45</v>
      </c>
      <c r="Q65" s="167">
        <v>1050.43</v>
      </c>
      <c r="R65" s="183">
        <f t="shared" si="4"/>
        <v>1050.43</v>
      </c>
      <c r="S65" s="51">
        <v>8473.9390000000003</v>
      </c>
      <c r="T65" s="25">
        <f>F65+G65+H65</f>
        <v>96</v>
      </c>
    </row>
    <row r="66" spans="1:21" ht="10.8" thickBot="1">
      <c r="A66" s="59" t="s">
        <v>56</v>
      </c>
      <c r="B66" s="114">
        <v>135086.39999999991</v>
      </c>
      <c r="C66" s="52">
        <f t="shared" si="3"/>
        <v>6183.0000000002037</v>
      </c>
      <c r="D66" s="111">
        <v>128903.3999999997</v>
      </c>
      <c r="E66" s="49"/>
      <c r="F66" s="42">
        <v>96</v>
      </c>
      <c r="G66" s="43">
        <v>0</v>
      </c>
      <c r="H66" s="43">
        <v>0</v>
      </c>
      <c r="I66" s="43">
        <v>70</v>
      </c>
      <c r="J66" s="29" t="s">
        <v>45</v>
      </c>
      <c r="K66" s="93">
        <v>0</v>
      </c>
      <c r="L66" s="94">
        <v>0</v>
      </c>
      <c r="M66" s="29">
        <v>744</v>
      </c>
      <c r="N66" s="49"/>
      <c r="O66" s="44" t="s">
        <v>45</v>
      </c>
      <c r="P66" s="45" t="s">
        <v>45</v>
      </c>
      <c r="Q66" s="209">
        <v>1091.338</v>
      </c>
      <c r="R66" s="184">
        <f t="shared" si="4"/>
        <v>1091.338</v>
      </c>
      <c r="S66" s="53">
        <v>8803.9529999999995</v>
      </c>
      <c r="T66" s="25">
        <f>F66+G66+H66</f>
        <v>96</v>
      </c>
      <c r="U66" t="s">
        <v>80</v>
      </c>
    </row>
    <row r="67" spans="1:21" ht="11.4" thickTop="1" thickBot="1">
      <c r="A67" s="65" t="s">
        <v>61</v>
      </c>
      <c r="B67" s="69">
        <f>SUM(B64:B66)</f>
        <v>409635.19999999984</v>
      </c>
      <c r="C67" s="70">
        <f>B67-D67</f>
        <v>18187.000000000466</v>
      </c>
      <c r="D67" s="71">
        <f>SUM(D64:D66)</f>
        <v>391448.19999999937</v>
      </c>
      <c r="E67" s="64"/>
      <c r="F67" s="72">
        <f>AVERAGE(F58:F66)</f>
        <v>96.7</v>
      </c>
      <c r="G67" s="73">
        <f>AVERAGE(G58:G66)</f>
        <v>0</v>
      </c>
      <c r="H67" s="73">
        <f>AVERAGE(H58:H66)</f>
        <v>0</v>
      </c>
      <c r="I67" s="73">
        <f>AVERAGE(I58:I66)</f>
        <v>72.91</v>
      </c>
      <c r="J67" s="62" t="s">
        <v>45</v>
      </c>
      <c r="K67" s="91">
        <f>SUM(K64:K66)</f>
        <v>0</v>
      </c>
      <c r="L67" s="92">
        <f>SUM(L64:L66)</f>
        <v>0</v>
      </c>
      <c r="M67" s="62">
        <f>SUM(M64:M66)</f>
        <v>2184</v>
      </c>
      <c r="N67" s="64"/>
      <c r="O67" s="67" t="s">
        <v>45</v>
      </c>
      <c r="P67" s="67" t="s">
        <v>45</v>
      </c>
      <c r="Q67" s="236">
        <f>SUM(Q64:Q66)</f>
        <v>3308.7830000000004</v>
      </c>
      <c r="R67" s="185">
        <f>SUM(R64:R66)</f>
        <v>3308.7830000000004</v>
      </c>
      <c r="S67" s="75">
        <f>((R67*1000)/D67)*1000</f>
        <v>8452.6713879384442</v>
      </c>
      <c r="T67" s="25">
        <f>F67+G67+H67</f>
        <v>96.7</v>
      </c>
    </row>
    <row r="68" spans="1:21" ht="11.4" thickTop="1" thickBot="1">
      <c r="A68" s="65" t="s">
        <v>74</v>
      </c>
      <c r="B68" s="76">
        <f>B67+B35</f>
        <v>2997686.4</v>
      </c>
      <c r="C68" s="77">
        <f>C67+C35</f>
        <v>138129.15000000084</v>
      </c>
      <c r="D68" s="78">
        <f>D67+D35</f>
        <v>2859557.2499999991</v>
      </c>
      <c r="E68" s="64"/>
      <c r="F68" s="72">
        <f>AVERAGE(F14:F34,F64:F66)</f>
        <v>86.467307993421699</v>
      </c>
      <c r="G68" s="73">
        <f>AVERAGE(G14:G34,G64:G66)</f>
        <v>1.9761111111111109</v>
      </c>
      <c r="H68" s="73">
        <f>AVERAGE(H14:H34,H64:H66)</f>
        <v>11.408333333333331</v>
      </c>
      <c r="I68" s="73">
        <f>AVERAGE(I14:I34,I64:I66)</f>
        <v>65.655277777777755</v>
      </c>
      <c r="J68" s="63" t="s">
        <v>45</v>
      </c>
      <c r="K68" s="95">
        <f>K67+K35</f>
        <v>3</v>
      </c>
      <c r="L68" s="96">
        <f>L67+L35</f>
        <v>13</v>
      </c>
      <c r="M68" s="63">
        <f>M67+M35</f>
        <v>15535</v>
      </c>
      <c r="N68" s="64"/>
      <c r="O68" s="69" t="s">
        <v>45</v>
      </c>
      <c r="P68" s="74" t="s">
        <v>45</v>
      </c>
      <c r="Q68" s="237">
        <f>Q67+Q35</f>
        <v>24343.525899999986</v>
      </c>
      <c r="R68" s="71">
        <f>R67+R35</f>
        <v>24343.525899999986</v>
      </c>
      <c r="S68" s="75">
        <f>((R68*1000)/D68)*1000</f>
        <v>8513.0402267693698</v>
      </c>
      <c r="T68" s="25"/>
    </row>
    <row r="69" spans="1:21" ht="16.5" customHeight="1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  <c r="T69" s="25"/>
    </row>
    <row r="70" spans="1:21" ht="10.5" customHeight="1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  <c r="T70" s="25"/>
    </row>
    <row r="71" spans="1:21" ht="14.25" customHeight="1">
      <c r="A71" s="33" t="s">
        <v>66</v>
      </c>
      <c r="B71" s="57" t="s">
        <v>67</v>
      </c>
      <c r="C71" s="32"/>
      <c r="D71" s="110"/>
      <c r="E71" s="32"/>
      <c r="F71" s="28"/>
      <c r="G71" s="32"/>
      <c r="H71" s="32"/>
      <c r="T71" s="25"/>
    </row>
    <row r="72" spans="1:21" ht="10.35" customHeight="1">
      <c r="T72" s="25"/>
    </row>
    <row r="73" spans="1:21" ht="10.35" customHeight="1">
      <c r="T73" s="25"/>
    </row>
    <row r="74" spans="1:21" ht="10.35" customHeight="1">
      <c r="Q74" s="258" t="s">
        <v>129</v>
      </c>
      <c r="R74" s="258"/>
      <c r="S74" s="258"/>
      <c r="T74" s="25"/>
    </row>
    <row r="75" spans="1:21" ht="10.35" customHeight="1">
      <c r="Q75" s="258"/>
      <c r="R75" s="258"/>
      <c r="S75" s="258"/>
      <c r="T75" s="25"/>
    </row>
    <row r="76" spans="1:21" ht="10.35" customHeight="1">
      <c r="Q76" s="258"/>
      <c r="R76" s="258"/>
      <c r="S76" s="258"/>
      <c r="T76" s="25"/>
    </row>
    <row r="77" spans="1:21" ht="10.35" customHeight="1">
      <c r="Q77" s="258"/>
      <c r="R77" s="258"/>
      <c r="S77" s="258"/>
      <c r="T77" s="25"/>
    </row>
    <row r="78" spans="1:21" ht="10.35" customHeight="1">
      <c r="Q78" s="258"/>
      <c r="R78" s="258"/>
      <c r="S78" s="258"/>
      <c r="T78" s="25">
        <f>F78+G78+H78</f>
        <v>0</v>
      </c>
    </row>
    <row r="79" spans="1:21" ht="10.35" customHeight="1">
      <c r="Q79" s="258"/>
      <c r="R79" s="258"/>
      <c r="S79" s="258"/>
      <c r="T79" s="25">
        <f>F79+G79+H79</f>
        <v>0</v>
      </c>
    </row>
    <row r="80" spans="1:21" ht="10.35" customHeight="1">
      <c r="Q80" s="258"/>
      <c r="R80" s="258"/>
      <c r="S80" s="258"/>
    </row>
    <row r="81" spans="17:19" ht="10.35" customHeight="1">
      <c r="Q81" s="258"/>
      <c r="R81" s="258"/>
      <c r="S81" s="258"/>
    </row>
    <row r="82" spans="17:19" ht="10.35" customHeight="1">
      <c r="Q82" s="258"/>
      <c r="R82" s="258"/>
      <c r="S82" s="258"/>
    </row>
    <row r="83" spans="17:19" ht="10.35" customHeight="1">
      <c r="Q83" s="258"/>
      <c r="R83" s="258"/>
      <c r="S83" s="258"/>
    </row>
    <row r="84" spans="17:19" ht="10.35" customHeight="1">
      <c r="Q84" s="258"/>
      <c r="R84" s="258"/>
      <c r="S84" s="258"/>
    </row>
    <row r="85" spans="17:19" ht="10.35" customHeight="1">
      <c r="Q85" s="258"/>
      <c r="R85" s="258"/>
      <c r="S85" s="258"/>
    </row>
    <row r="86" spans="17:19">
      <c r="Q86" s="258"/>
      <c r="R86" s="258"/>
      <c r="S86" s="258"/>
    </row>
    <row r="87" spans="17:19">
      <c r="Q87" s="258"/>
      <c r="R87" s="258"/>
      <c r="S87" s="258"/>
    </row>
  </sheetData>
  <mergeCells count="11">
    <mergeCell ref="B9:D9"/>
    <mergeCell ref="F9:M9"/>
    <mergeCell ref="O9:R9"/>
    <mergeCell ref="O10:R10"/>
    <mergeCell ref="Q37:S50"/>
    <mergeCell ref="B40:I40"/>
    <mergeCell ref="Q74:S87"/>
    <mergeCell ref="B59:D59"/>
    <mergeCell ref="F59:M59"/>
    <mergeCell ref="O60:R60"/>
    <mergeCell ref="O59:R59"/>
  </mergeCells>
  <printOptions horizontalCentered="1"/>
  <pageMargins left="0.75" right="0.75" top="1" bottom="0.5" header="0.25" footer="0.5"/>
  <pageSetup scale="90" fitToHeight="2" orientation="landscape" r:id="rId1"/>
  <headerFooter alignWithMargins="0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D81D-0930-4BE6-847A-AA18340A7903}">
  <sheetPr>
    <tabColor theme="8"/>
  </sheetPr>
  <dimension ref="A1:U95"/>
  <sheetViews>
    <sheetView view="pageLayout" topLeftCell="A59" zoomScaleNormal="180" workbookViewId="0">
      <selection activeCell="A71" sqref="A71"/>
    </sheetView>
  </sheetViews>
  <sheetFormatPr defaultColWidth="9.28515625" defaultRowHeight="10.199999999999999"/>
  <cols>
    <col min="1" max="1" width="14.85546875" customWidth="1"/>
    <col min="2" max="2" width="11.28515625" style="49" customWidth="1"/>
    <col min="3" max="3" width="10.140625" bestFit="1" customWidth="1"/>
    <col min="4" max="4" width="11.140625" style="49" customWidth="1"/>
    <col min="5" max="5" width="1" customWidth="1"/>
    <col min="6" max="6" width="9.85546875" customWidth="1"/>
    <col min="7" max="10" width="8.85546875" customWidth="1"/>
    <col min="11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11.85546875" customWidth="1"/>
    <col min="20" max="21" width="7.140625" customWidth="1"/>
  </cols>
  <sheetData>
    <row r="1" spans="1:20">
      <c r="A1" s="1" t="s">
        <v>0</v>
      </c>
      <c r="B1" s="4"/>
      <c r="C1" s="36"/>
      <c r="D1" s="4"/>
      <c r="E1" s="36"/>
      <c r="F1" s="36"/>
      <c r="S1" s="2" t="s">
        <v>1</v>
      </c>
    </row>
    <row r="2" spans="1:20">
      <c r="A2" s="1" t="s">
        <v>2</v>
      </c>
      <c r="B2" s="4"/>
      <c r="C2" s="36"/>
      <c r="D2" s="4"/>
      <c r="E2" s="36"/>
      <c r="F2" s="36"/>
      <c r="S2" s="2" t="s">
        <v>130</v>
      </c>
    </row>
    <row r="3" spans="1:20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>
      <c r="B7" s="4"/>
      <c r="D7" s="4"/>
      <c r="E7" s="37"/>
      <c r="F7" s="37"/>
      <c r="G7" s="37"/>
      <c r="H7" s="37"/>
      <c r="I7" s="37"/>
      <c r="J7" s="37"/>
    </row>
    <row r="8" spans="1:20">
      <c r="A8" t="s">
        <v>131</v>
      </c>
      <c r="B8" s="3"/>
      <c r="C8" s="3"/>
      <c r="D8" s="4"/>
      <c r="E8" s="4"/>
      <c r="F8" s="4"/>
      <c r="G8" s="4"/>
      <c r="H8" s="4"/>
      <c r="I8" s="4"/>
      <c r="J8" s="4"/>
    </row>
    <row r="9" spans="1:20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>
      <c r="B11" s="9" t="s">
        <v>22</v>
      </c>
      <c r="C11" s="10" t="s">
        <v>70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0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0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0">
      <c r="A14" s="56" t="s">
        <v>78</v>
      </c>
      <c r="B14" s="113">
        <v>0</v>
      </c>
      <c r="C14" s="48">
        <f>B14-D14</f>
        <v>0</v>
      </c>
      <c r="D14" s="48">
        <v>0</v>
      </c>
      <c r="E14" s="49"/>
      <c r="F14" s="41">
        <v>0</v>
      </c>
      <c r="G14" s="40">
        <v>0</v>
      </c>
      <c r="H14" s="40">
        <v>0</v>
      </c>
      <c r="I14" s="40">
        <v>0</v>
      </c>
      <c r="J14" s="26" t="s">
        <v>45</v>
      </c>
      <c r="K14" s="89">
        <v>0</v>
      </c>
      <c r="L14" s="89">
        <v>0</v>
      </c>
      <c r="M14" s="117">
        <v>0</v>
      </c>
      <c r="N14" s="49"/>
      <c r="O14" s="39" t="s">
        <v>45</v>
      </c>
      <c r="P14" s="46" t="s">
        <v>45</v>
      </c>
      <c r="Q14" s="181">
        <v>0</v>
      </c>
      <c r="R14" s="181">
        <f>Q14</f>
        <v>0</v>
      </c>
      <c r="S14" s="156">
        <v>0</v>
      </c>
      <c r="T14" s="25"/>
    </row>
    <row r="15" spans="1:20">
      <c r="A15" s="56" t="s">
        <v>46</v>
      </c>
      <c r="B15" s="112">
        <v>0</v>
      </c>
      <c r="C15" s="48">
        <f t="shared" ref="C15:C34" si="0">B15-D15</f>
        <v>0</v>
      </c>
      <c r="D15" s="48">
        <v>0</v>
      </c>
      <c r="E15" s="49"/>
      <c r="F15" s="41">
        <v>0</v>
      </c>
      <c r="G15" s="40">
        <v>0</v>
      </c>
      <c r="H15" s="40">
        <v>0</v>
      </c>
      <c r="I15" s="40">
        <v>0</v>
      </c>
      <c r="J15" s="26" t="s">
        <v>45</v>
      </c>
      <c r="K15" s="90">
        <v>0</v>
      </c>
      <c r="L15" s="139">
        <v>0</v>
      </c>
      <c r="M15" s="117">
        <v>0</v>
      </c>
      <c r="N15" s="123"/>
      <c r="O15" s="140" t="s">
        <v>45</v>
      </c>
      <c r="P15" s="141" t="s">
        <v>45</v>
      </c>
      <c r="Q15" s="186">
        <v>0</v>
      </c>
      <c r="R15" s="186">
        <f t="shared" ref="R15:R34" si="1">Q15</f>
        <v>0</v>
      </c>
      <c r="S15" s="157">
        <v>0</v>
      </c>
      <c r="T15" s="25"/>
    </row>
    <row r="16" spans="1:20">
      <c r="A16" s="57" t="s">
        <v>47</v>
      </c>
      <c r="B16" s="112">
        <v>0</v>
      </c>
      <c r="C16" s="48">
        <f t="shared" si="0"/>
        <v>0</v>
      </c>
      <c r="D16" s="48">
        <v>0</v>
      </c>
      <c r="E16" s="49"/>
      <c r="F16" s="41">
        <v>0</v>
      </c>
      <c r="G16" s="40">
        <v>0</v>
      </c>
      <c r="H16" s="40">
        <v>0</v>
      </c>
      <c r="I16" s="40">
        <v>0</v>
      </c>
      <c r="J16" s="26" t="s">
        <v>45</v>
      </c>
      <c r="K16" s="90">
        <v>0</v>
      </c>
      <c r="L16" s="139">
        <v>0</v>
      </c>
      <c r="M16" s="117">
        <v>0</v>
      </c>
      <c r="N16" s="123"/>
      <c r="O16" s="140" t="s">
        <v>45</v>
      </c>
      <c r="P16" s="141" t="s">
        <v>45</v>
      </c>
      <c r="Q16" s="186">
        <v>0</v>
      </c>
      <c r="R16" s="186">
        <f t="shared" si="1"/>
        <v>0</v>
      </c>
      <c r="S16" s="157">
        <v>0</v>
      </c>
      <c r="T16" s="25"/>
    </row>
    <row r="17" spans="1:21">
      <c r="A17" s="57" t="s">
        <v>48</v>
      </c>
      <c r="B17" s="112">
        <v>0</v>
      </c>
      <c r="C17" s="48">
        <f t="shared" si="0"/>
        <v>0</v>
      </c>
      <c r="D17" s="48">
        <v>0</v>
      </c>
      <c r="E17" s="49"/>
      <c r="F17" s="41">
        <v>0</v>
      </c>
      <c r="G17" s="40">
        <v>0</v>
      </c>
      <c r="H17" s="40">
        <v>0</v>
      </c>
      <c r="I17" s="40">
        <v>0</v>
      </c>
      <c r="J17" s="26" t="s">
        <v>45</v>
      </c>
      <c r="K17" s="90">
        <v>0</v>
      </c>
      <c r="L17" s="139">
        <v>0</v>
      </c>
      <c r="M17" s="117">
        <v>0</v>
      </c>
      <c r="N17" s="123"/>
      <c r="O17" s="140" t="s">
        <v>45</v>
      </c>
      <c r="P17" s="141" t="s">
        <v>45</v>
      </c>
      <c r="Q17" s="186">
        <v>0</v>
      </c>
      <c r="R17" s="186">
        <f t="shared" si="1"/>
        <v>0</v>
      </c>
      <c r="S17" s="157">
        <v>0</v>
      </c>
      <c r="T17" s="25"/>
    </row>
    <row r="18" spans="1:21">
      <c r="A18" s="57" t="s">
        <v>49</v>
      </c>
      <c r="B18" s="112">
        <v>0</v>
      </c>
      <c r="C18" s="48">
        <f t="shared" si="0"/>
        <v>0</v>
      </c>
      <c r="D18" s="48">
        <v>0</v>
      </c>
      <c r="E18" s="49"/>
      <c r="F18" s="41">
        <v>0</v>
      </c>
      <c r="G18" s="40">
        <v>0</v>
      </c>
      <c r="H18" s="40">
        <v>0</v>
      </c>
      <c r="I18" s="40">
        <v>0</v>
      </c>
      <c r="J18" s="26" t="s">
        <v>45</v>
      </c>
      <c r="K18" s="90">
        <v>0</v>
      </c>
      <c r="L18" s="139">
        <v>0</v>
      </c>
      <c r="M18" s="117">
        <v>0</v>
      </c>
      <c r="N18" s="123"/>
      <c r="O18" s="140" t="s">
        <v>45</v>
      </c>
      <c r="P18" s="141" t="s">
        <v>45</v>
      </c>
      <c r="Q18" s="186">
        <v>0</v>
      </c>
      <c r="R18" s="186">
        <f t="shared" si="1"/>
        <v>0</v>
      </c>
      <c r="S18" s="157">
        <v>0</v>
      </c>
      <c r="T18" s="25"/>
    </row>
    <row r="19" spans="1:21">
      <c r="A19" s="57" t="s">
        <v>50</v>
      </c>
      <c r="B19" s="112">
        <v>0</v>
      </c>
      <c r="C19" s="48">
        <f t="shared" si="0"/>
        <v>0</v>
      </c>
      <c r="D19" s="48">
        <v>0</v>
      </c>
      <c r="E19" s="49"/>
      <c r="F19" s="41">
        <v>0</v>
      </c>
      <c r="G19" s="40">
        <v>0</v>
      </c>
      <c r="H19" s="40">
        <v>0</v>
      </c>
      <c r="I19" s="40">
        <v>0</v>
      </c>
      <c r="J19" s="26" t="s">
        <v>45</v>
      </c>
      <c r="K19" s="90">
        <v>0</v>
      </c>
      <c r="L19" s="139">
        <v>0</v>
      </c>
      <c r="M19" s="117">
        <v>0</v>
      </c>
      <c r="N19" s="123"/>
      <c r="O19" s="140" t="s">
        <v>45</v>
      </c>
      <c r="P19" s="141" t="s">
        <v>45</v>
      </c>
      <c r="Q19" s="186">
        <v>0</v>
      </c>
      <c r="R19" s="186">
        <f t="shared" si="1"/>
        <v>0</v>
      </c>
      <c r="S19" s="157">
        <v>0</v>
      </c>
      <c r="T19" s="25"/>
    </row>
    <row r="20" spans="1:21">
      <c r="A20" s="57" t="s">
        <v>58</v>
      </c>
      <c r="B20" s="112">
        <v>0</v>
      </c>
      <c r="C20" s="48">
        <f t="shared" si="0"/>
        <v>0</v>
      </c>
      <c r="D20" s="48">
        <v>0</v>
      </c>
      <c r="E20" s="49"/>
      <c r="F20" s="41">
        <v>0</v>
      </c>
      <c r="G20" s="40">
        <v>0</v>
      </c>
      <c r="H20" s="40">
        <v>0</v>
      </c>
      <c r="I20" s="40">
        <v>0</v>
      </c>
      <c r="J20" s="26" t="s">
        <v>45</v>
      </c>
      <c r="K20" s="90">
        <v>0</v>
      </c>
      <c r="L20" s="139">
        <v>0</v>
      </c>
      <c r="M20" s="117">
        <v>0</v>
      </c>
      <c r="N20" s="123"/>
      <c r="O20" s="140" t="s">
        <v>45</v>
      </c>
      <c r="P20" s="141" t="s">
        <v>45</v>
      </c>
      <c r="Q20" s="186">
        <v>0</v>
      </c>
      <c r="R20" s="186">
        <f t="shared" si="1"/>
        <v>0</v>
      </c>
      <c r="S20" s="157">
        <v>0</v>
      </c>
      <c r="T20" s="25"/>
    </row>
    <row r="21" spans="1:21">
      <c r="A21" s="58" t="s">
        <v>52</v>
      </c>
      <c r="B21" s="112">
        <v>0</v>
      </c>
      <c r="C21" s="48">
        <f t="shared" si="0"/>
        <v>0</v>
      </c>
      <c r="D21" s="48">
        <v>0</v>
      </c>
      <c r="E21" s="49"/>
      <c r="F21" s="41">
        <v>0</v>
      </c>
      <c r="G21" s="40">
        <v>0</v>
      </c>
      <c r="H21" s="40">
        <v>0</v>
      </c>
      <c r="I21" s="40">
        <v>0</v>
      </c>
      <c r="J21" s="26" t="s">
        <v>45</v>
      </c>
      <c r="K21" s="90">
        <v>0</v>
      </c>
      <c r="L21" s="139">
        <v>0</v>
      </c>
      <c r="M21" s="117">
        <v>0</v>
      </c>
      <c r="N21" s="123"/>
      <c r="O21" s="140" t="s">
        <v>45</v>
      </c>
      <c r="P21" s="141" t="s">
        <v>45</v>
      </c>
      <c r="Q21" s="186">
        <v>0</v>
      </c>
      <c r="R21" s="186">
        <f t="shared" si="1"/>
        <v>0</v>
      </c>
      <c r="S21" s="157">
        <v>0</v>
      </c>
      <c r="T21" s="25"/>
    </row>
    <row r="22" spans="1:21">
      <c r="A22" s="57" t="s">
        <v>53</v>
      </c>
      <c r="B22" s="112">
        <v>0</v>
      </c>
      <c r="C22" s="48">
        <f t="shared" si="0"/>
        <v>0</v>
      </c>
      <c r="D22" s="48">
        <v>0</v>
      </c>
      <c r="E22" s="49"/>
      <c r="F22" s="41">
        <v>0</v>
      </c>
      <c r="G22" s="40">
        <v>0</v>
      </c>
      <c r="H22" s="40">
        <v>0</v>
      </c>
      <c r="I22" s="40">
        <v>0</v>
      </c>
      <c r="J22" s="26" t="s">
        <v>45</v>
      </c>
      <c r="K22" s="90">
        <v>0</v>
      </c>
      <c r="L22" s="139">
        <v>0</v>
      </c>
      <c r="M22" s="117">
        <v>0</v>
      </c>
      <c r="N22" s="123"/>
      <c r="O22" s="140" t="s">
        <v>45</v>
      </c>
      <c r="P22" s="141" t="s">
        <v>45</v>
      </c>
      <c r="Q22" s="186">
        <v>0</v>
      </c>
      <c r="R22" s="186">
        <f t="shared" si="1"/>
        <v>0</v>
      </c>
      <c r="S22" s="157">
        <v>0</v>
      </c>
      <c r="T22" s="25"/>
    </row>
    <row r="23" spans="1:21">
      <c r="A23" s="82" t="s">
        <v>54</v>
      </c>
      <c r="B23" s="112">
        <v>0</v>
      </c>
      <c r="C23" s="48">
        <f t="shared" si="0"/>
        <v>0</v>
      </c>
      <c r="D23" s="48">
        <v>0</v>
      </c>
      <c r="E23" s="49"/>
      <c r="F23" s="41">
        <v>0</v>
      </c>
      <c r="G23" s="40">
        <v>0</v>
      </c>
      <c r="H23" s="40">
        <v>0</v>
      </c>
      <c r="I23" s="40">
        <v>0</v>
      </c>
      <c r="J23" s="26" t="s">
        <v>45</v>
      </c>
      <c r="K23" s="90">
        <v>0</v>
      </c>
      <c r="L23" s="89">
        <v>0</v>
      </c>
      <c r="M23" s="210">
        <v>0</v>
      </c>
      <c r="N23" s="123"/>
      <c r="O23" s="140" t="s">
        <v>45</v>
      </c>
      <c r="P23" s="141" t="s">
        <v>45</v>
      </c>
      <c r="Q23" s="186">
        <v>0</v>
      </c>
      <c r="R23" s="186">
        <f t="shared" si="1"/>
        <v>0</v>
      </c>
      <c r="S23" s="157">
        <v>0</v>
      </c>
      <c r="T23" s="25"/>
    </row>
    <row r="24" spans="1:21">
      <c r="A24" t="s">
        <v>55</v>
      </c>
      <c r="B24" s="112">
        <v>0</v>
      </c>
      <c r="C24" s="48">
        <f t="shared" si="0"/>
        <v>0</v>
      </c>
      <c r="D24" s="48">
        <v>0</v>
      </c>
      <c r="E24" s="49"/>
      <c r="F24" s="41">
        <v>0</v>
      </c>
      <c r="G24" s="40">
        <v>0</v>
      </c>
      <c r="H24" s="40">
        <v>0</v>
      </c>
      <c r="I24" s="40">
        <v>0</v>
      </c>
      <c r="J24" s="26" t="s">
        <v>45</v>
      </c>
      <c r="K24" s="90">
        <v>0</v>
      </c>
      <c r="L24" s="89">
        <v>0</v>
      </c>
      <c r="M24" s="210">
        <v>0</v>
      </c>
      <c r="N24" s="123"/>
      <c r="O24" s="140" t="s">
        <v>45</v>
      </c>
      <c r="P24" s="141" t="s">
        <v>45</v>
      </c>
      <c r="Q24" s="186">
        <v>0</v>
      </c>
      <c r="R24" s="186">
        <f t="shared" si="1"/>
        <v>0</v>
      </c>
      <c r="S24" s="157">
        <v>0</v>
      </c>
      <c r="T24" s="25"/>
    </row>
    <row r="25" spans="1:21">
      <c r="A25" t="s">
        <v>56</v>
      </c>
      <c r="B25" s="112">
        <v>0</v>
      </c>
      <c r="C25" s="48">
        <f t="shared" si="0"/>
        <v>0</v>
      </c>
      <c r="D25" s="48">
        <v>0</v>
      </c>
      <c r="E25" s="49"/>
      <c r="F25" s="41">
        <v>0</v>
      </c>
      <c r="G25" s="40">
        <v>0</v>
      </c>
      <c r="H25" s="40">
        <v>0</v>
      </c>
      <c r="I25" s="40">
        <v>0</v>
      </c>
      <c r="J25" s="26" t="s">
        <v>45</v>
      </c>
      <c r="K25" s="90">
        <v>0</v>
      </c>
      <c r="L25" s="89">
        <v>0</v>
      </c>
      <c r="M25" s="210">
        <v>0</v>
      </c>
      <c r="N25" s="123"/>
      <c r="O25" s="140" t="s">
        <v>45</v>
      </c>
      <c r="P25" s="141" t="s">
        <v>45</v>
      </c>
      <c r="Q25" s="186">
        <v>0</v>
      </c>
      <c r="R25" s="186">
        <f t="shared" si="1"/>
        <v>0</v>
      </c>
      <c r="S25" s="157">
        <v>0</v>
      </c>
      <c r="T25" s="25"/>
    </row>
    <row r="26" spans="1:21">
      <c r="A26" s="55" t="s">
        <v>57</v>
      </c>
      <c r="B26" s="112">
        <v>0</v>
      </c>
      <c r="C26" s="48">
        <f t="shared" si="0"/>
        <v>0</v>
      </c>
      <c r="D26" s="48">
        <v>0</v>
      </c>
      <c r="E26" s="49"/>
      <c r="F26" s="41">
        <v>0</v>
      </c>
      <c r="G26" s="40">
        <v>0</v>
      </c>
      <c r="H26" s="40">
        <v>0</v>
      </c>
      <c r="I26" s="40">
        <v>0</v>
      </c>
      <c r="J26" s="26" t="s">
        <v>45</v>
      </c>
      <c r="K26" s="90">
        <v>0</v>
      </c>
      <c r="L26" s="89">
        <v>0</v>
      </c>
      <c r="M26" s="210">
        <v>0</v>
      </c>
      <c r="N26" s="123"/>
      <c r="O26" s="140" t="s">
        <v>45</v>
      </c>
      <c r="P26" s="141" t="s">
        <v>45</v>
      </c>
      <c r="Q26" s="186">
        <v>0</v>
      </c>
      <c r="R26" s="186">
        <f t="shared" si="1"/>
        <v>0</v>
      </c>
      <c r="S26" s="157">
        <v>0</v>
      </c>
      <c r="T26" s="25"/>
    </row>
    <row r="27" spans="1:21">
      <c r="A27" s="56" t="s">
        <v>46</v>
      </c>
      <c r="B27" s="112">
        <v>0</v>
      </c>
      <c r="C27" s="48">
        <f t="shared" si="0"/>
        <v>0</v>
      </c>
      <c r="D27" s="48">
        <v>0</v>
      </c>
      <c r="E27" s="49"/>
      <c r="F27" s="41">
        <v>0</v>
      </c>
      <c r="G27" s="40">
        <v>0</v>
      </c>
      <c r="H27" s="40">
        <v>0</v>
      </c>
      <c r="I27" s="40">
        <v>0</v>
      </c>
      <c r="J27" s="26" t="s">
        <v>45</v>
      </c>
      <c r="K27" s="90">
        <v>0</v>
      </c>
      <c r="L27" s="89">
        <v>0</v>
      </c>
      <c r="M27" s="210">
        <v>0</v>
      </c>
      <c r="N27" s="123"/>
      <c r="O27" s="140" t="s">
        <v>45</v>
      </c>
      <c r="P27" s="141" t="s">
        <v>45</v>
      </c>
      <c r="Q27" s="186">
        <v>0</v>
      </c>
      <c r="R27" s="186">
        <f t="shared" si="1"/>
        <v>0</v>
      </c>
      <c r="S27" s="157">
        <v>0</v>
      </c>
      <c r="T27" s="25"/>
    </row>
    <row r="28" spans="1:21">
      <c r="A28" s="57" t="s">
        <v>47</v>
      </c>
      <c r="B28" s="112">
        <v>0</v>
      </c>
      <c r="C28" s="48">
        <f t="shared" si="0"/>
        <v>0</v>
      </c>
      <c r="D28" s="48">
        <v>0</v>
      </c>
      <c r="E28" s="49"/>
      <c r="F28" s="41">
        <v>0</v>
      </c>
      <c r="G28" s="40">
        <v>0</v>
      </c>
      <c r="H28" s="40">
        <v>0</v>
      </c>
      <c r="I28" s="40">
        <v>0</v>
      </c>
      <c r="J28" s="26" t="s">
        <v>45</v>
      </c>
      <c r="K28" s="90">
        <v>0</v>
      </c>
      <c r="L28" s="89">
        <v>0</v>
      </c>
      <c r="M28" s="210">
        <v>0</v>
      </c>
      <c r="N28" s="123"/>
      <c r="O28" s="140" t="s">
        <v>45</v>
      </c>
      <c r="P28" s="141" t="s">
        <v>45</v>
      </c>
      <c r="Q28" s="186">
        <v>0</v>
      </c>
      <c r="R28" s="186">
        <f t="shared" si="1"/>
        <v>0</v>
      </c>
      <c r="S28" s="157">
        <v>0</v>
      </c>
      <c r="T28" s="25"/>
    </row>
    <row r="29" spans="1:21">
      <c r="A29" s="57" t="s">
        <v>48</v>
      </c>
      <c r="B29" s="112">
        <v>0</v>
      </c>
      <c r="C29" s="48">
        <f t="shared" si="0"/>
        <v>0</v>
      </c>
      <c r="D29" s="48">
        <v>0</v>
      </c>
      <c r="E29" s="49"/>
      <c r="F29" s="41">
        <v>0</v>
      </c>
      <c r="G29" s="40">
        <v>0</v>
      </c>
      <c r="H29" s="40">
        <v>0</v>
      </c>
      <c r="I29" s="40">
        <v>0</v>
      </c>
      <c r="J29" s="26" t="s">
        <v>45</v>
      </c>
      <c r="K29" s="90">
        <v>0</v>
      </c>
      <c r="L29" s="89">
        <v>0</v>
      </c>
      <c r="M29" s="210">
        <v>0</v>
      </c>
      <c r="N29" s="123"/>
      <c r="O29" s="140" t="s">
        <v>45</v>
      </c>
      <c r="P29" s="141" t="s">
        <v>45</v>
      </c>
      <c r="Q29" s="186">
        <v>0</v>
      </c>
      <c r="R29" s="186">
        <f t="shared" si="1"/>
        <v>0</v>
      </c>
      <c r="S29" s="157">
        <v>0</v>
      </c>
      <c r="T29" s="25"/>
      <c r="U29" t="s">
        <v>80</v>
      </c>
    </row>
    <row r="30" spans="1:21" ht="12.75" customHeight="1">
      <c r="A30" s="57" t="s">
        <v>49</v>
      </c>
      <c r="B30" s="112">
        <v>0</v>
      </c>
      <c r="C30" s="48">
        <f t="shared" si="0"/>
        <v>0</v>
      </c>
      <c r="D30" s="48">
        <v>0</v>
      </c>
      <c r="E30" s="49"/>
      <c r="F30" s="41">
        <v>0</v>
      </c>
      <c r="G30" s="40">
        <v>0</v>
      </c>
      <c r="H30" s="40">
        <v>0</v>
      </c>
      <c r="I30" s="40">
        <v>0</v>
      </c>
      <c r="J30" s="26" t="s">
        <v>45</v>
      </c>
      <c r="K30" s="90">
        <v>0</v>
      </c>
      <c r="L30" s="89">
        <v>0</v>
      </c>
      <c r="M30" s="210">
        <v>0</v>
      </c>
      <c r="N30" s="123"/>
      <c r="O30" s="140" t="s">
        <v>45</v>
      </c>
      <c r="P30" s="141" t="s">
        <v>45</v>
      </c>
      <c r="Q30" s="186">
        <v>0</v>
      </c>
      <c r="R30" s="186">
        <f t="shared" si="1"/>
        <v>0</v>
      </c>
      <c r="S30" s="157">
        <v>0</v>
      </c>
    </row>
    <row r="31" spans="1:21">
      <c r="A31" s="57" t="s">
        <v>50</v>
      </c>
      <c r="B31" s="112">
        <v>0</v>
      </c>
      <c r="C31" s="48">
        <f t="shared" si="0"/>
        <v>0</v>
      </c>
      <c r="D31" s="48">
        <v>0</v>
      </c>
      <c r="E31" s="49"/>
      <c r="F31" s="41">
        <v>0</v>
      </c>
      <c r="G31" s="40">
        <v>0</v>
      </c>
      <c r="H31" s="40">
        <v>0</v>
      </c>
      <c r="I31" s="40">
        <v>0</v>
      </c>
      <c r="J31" s="26" t="s">
        <v>45</v>
      </c>
      <c r="K31" s="90">
        <v>0</v>
      </c>
      <c r="L31" s="89">
        <v>0</v>
      </c>
      <c r="M31" s="210">
        <v>0</v>
      </c>
      <c r="N31" s="123"/>
      <c r="O31" s="140" t="s">
        <v>45</v>
      </c>
      <c r="P31" s="141" t="s">
        <v>45</v>
      </c>
      <c r="Q31" s="186">
        <v>0</v>
      </c>
      <c r="R31" s="186">
        <f t="shared" si="1"/>
        <v>0</v>
      </c>
      <c r="S31" s="51">
        <v>0</v>
      </c>
    </row>
    <row r="32" spans="1:21">
      <c r="A32" s="57" t="s">
        <v>51</v>
      </c>
      <c r="B32" s="112">
        <v>0</v>
      </c>
      <c r="C32" s="48">
        <f t="shared" si="0"/>
        <v>0</v>
      </c>
      <c r="D32" s="48">
        <v>0</v>
      </c>
      <c r="E32" s="49"/>
      <c r="F32" s="41">
        <v>0</v>
      </c>
      <c r="G32" s="40">
        <v>0</v>
      </c>
      <c r="H32" s="40">
        <v>0</v>
      </c>
      <c r="I32" s="40">
        <v>0</v>
      </c>
      <c r="J32" s="26" t="s">
        <v>45</v>
      </c>
      <c r="K32" s="90">
        <v>0</v>
      </c>
      <c r="L32" s="89">
        <v>0</v>
      </c>
      <c r="M32" s="210">
        <v>0</v>
      </c>
      <c r="N32" s="123"/>
      <c r="O32" s="140" t="s">
        <v>45</v>
      </c>
      <c r="P32" s="141" t="s">
        <v>45</v>
      </c>
      <c r="Q32" s="186">
        <v>0</v>
      </c>
      <c r="R32" s="186">
        <f t="shared" si="1"/>
        <v>0</v>
      </c>
      <c r="S32" s="158">
        <v>0</v>
      </c>
    </row>
    <row r="33" spans="1:19">
      <c r="A33" s="57" t="s">
        <v>132</v>
      </c>
      <c r="B33" s="112">
        <v>469.6</v>
      </c>
      <c r="C33" s="48">
        <f t="shared" si="0"/>
        <v>406.70000000000005</v>
      </c>
      <c r="D33" s="48">
        <v>62.9</v>
      </c>
      <c r="E33" s="49"/>
      <c r="F33" s="41">
        <v>0</v>
      </c>
      <c r="G33" s="40">
        <v>0</v>
      </c>
      <c r="H33" s="40">
        <v>0</v>
      </c>
      <c r="I33" s="40">
        <v>0</v>
      </c>
      <c r="J33" s="26" t="s">
        <v>45</v>
      </c>
      <c r="K33" s="90">
        <v>0</v>
      </c>
      <c r="L33" s="89">
        <v>0</v>
      </c>
      <c r="M33" s="210">
        <v>0</v>
      </c>
      <c r="N33" s="123"/>
      <c r="O33" s="140" t="s">
        <v>45</v>
      </c>
      <c r="P33" s="141" t="s">
        <v>45</v>
      </c>
      <c r="Q33" s="186">
        <v>0</v>
      </c>
      <c r="R33" s="186">
        <f t="shared" si="1"/>
        <v>0</v>
      </c>
      <c r="S33" s="158">
        <v>0</v>
      </c>
    </row>
    <row r="34" spans="1:19" ht="10.8" thickBot="1">
      <c r="A34" s="126" t="s">
        <v>133</v>
      </c>
      <c r="B34" s="230">
        <v>37396.1</v>
      </c>
      <c r="C34" s="45">
        <f t="shared" si="0"/>
        <v>975</v>
      </c>
      <c r="D34" s="45">
        <v>36421.1</v>
      </c>
      <c r="E34" s="49"/>
      <c r="F34" s="41">
        <v>0</v>
      </c>
      <c r="G34" s="40">
        <v>0</v>
      </c>
      <c r="H34" s="40">
        <v>0</v>
      </c>
      <c r="I34" s="40">
        <v>0</v>
      </c>
      <c r="J34" s="29" t="s">
        <v>45</v>
      </c>
      <c r="K34" s="93">
        <v>0</v>
      </c>
      <c r="L34" s="89">
        <v>0</v>
      </c>
      <c r="M34" s="210">
        <v>0</v>
      </c>
      <c r="N34" s="123"/>
      <c r="O34" s="142" t="s">
        <v>45</v>
      </c>
      <c r="P34" s="143" t="s">
        <v>45</v>
      </c>
      <c r="Q34" s="240">
        <v>382.86</v>
      </c>
      <c r="R34" s="187">
        <f t="shared" si="1"/>
        <v>382.86</v>
      </c>
      <c r="S34" s="201">
        <v>10512.25</v>
      </c>
    </row>
    <row r="35" spans="1:19" ht="11.4" thickTop="1" thickBot="1">
      <c r="A35" s="86" t="s">
        <v>61</v>
      </c>
      <c r="B35" s="76">
        <f>SUM(B14:B34)</f>
        <v>37865.699999999997</v>
      </c>
      <c r="C35" s="77">
        <f>B35-D35</f>
        <v>1381.6999999999971</v>
      </c>
      <c r="D35" s="160">
        <f>SUM(D14:D34)</f>
        <v>36484</v>
      </c>
      <c r="E35" s="64"/>
      <c r="F35" s="72">
        <f>AVERAGE(F14:F34)</f>
        <v>0</v>
      </c>
      <c r="G35" s="73">
        <f>AVERAGE(G14:G34)</f>
        <v>0</v>
      </c>
      <c r="H35" s="73">
        <f>AVERAGE(H14:H34)</f>
        <v>0</v>
      </c>
      <c r="I35" s="73">
        <f>AVERAGE(I14:I34)</f>
        <v>0</v>
      </c>
      <c r="J35" s="63" t="s">
        <v>45</v>
      </c>
      <c r="K35" s="95">
        <f>SUM(K14:K34)</f>
        <v>0</v>
      </c>
      <c r="L35" s="96">
        <f>SUM(L14:L34)</f>
        <v>0</v>
      </c>
      <c r="M35" s="63">
        <f>SUM(M14:M34)</f>
        <v>0</v>
      </c>
      <c r="N35" s="64"/>
      <c r="O35" s="69" t="s">
        <v>45</v>
      </c>
      <c r="P35" s="74" t="s">
        <v>45</v>
      </c>
      <c r="Q35" s="235">
        <f>SUM(Q14:Q34)</f>
        <v>382.86</v>
      </c>
      <c r="R35" s="71">
        <f>SUM(R14:R34)</f>
        <v>382.86</v>
      </c>
      <c r="S35" s="128">
        <f>((R35*1000)/D35)*1000</f>
        <v>10493.915140883675</v>
      </c>
    </row>
    <row r="36" spans="1:19" ht="10.8" thickTop="1">
      <c r="A36" s="33"/>
      <c r="B36" s="57"/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19">
      <c r="A37" s="34" t="s">
        <v>62</v>
      </c>
      <c r="B37" s="57" t="s">
        <v>63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134</v>
      </c>
      <c r="R37" s="258"/>
      <c r="S37" s="258"/>
    </row>
    <row r="38" spans="1:19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239"/>
      <c r="N38" s="32"/>
      <c r="O38" s="32"/>
      <c r="P38" s="32"/>
      <c r="Q38" s="258"/>
      <c r="R38" s="258"/>
      <c r="S38" s="258"/>
    </row>
    <row r="39" spans="1:19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19">
      <c r="B40" s="57" t="s">
        <v>135</v>
      </c>
      <c r="C40" s="57"/>
      <c r="D40" s="57"/>
      <c r="E40" s="57"/>
      <c r="F40" s="57"/>
      <c r="G40" s="57"/>
      <c r="H40" s="57"/>
      <c r="I40" s="32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19">
      <c r="B41" s="57" t="s">
        <v>136</v>
      </c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19">
      <c r="B42" s="58" t="s">
        <v>137</v>
      </c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19">
      <c r="B43" s="268" t="s">
        <v>138</v>
      </c>
      <c r="C43" s="268"/>
      <c r="D43" s="268"/>
      <c r="E43" s="268"/>
      <c r="F43" s="268"/>
      <c r="G43" s="268"/>
      <c r="H43" s="268"/>
      <c r="I43" s="268"/>
      <c r="J43" s="32"/>
      <c r="K43" s="98"/>
      <c r="L43" s="98"/>
      <c r="M43" s="32"/>
      <c r="N43" s="32"/>
      <c r="O43" s="32"/>
      <c r="P43" s="32"/>
      <c r="Q43" s="258"/>
      <c r="R43" s="258"/>
      <c r="S43" s="258"/>
    </row>
    <row r="44" spans="1:19">
      <c r="B44" s="57"/>
      <c r="Q44" s="258"/>
      <c r="R44" s="258"/>
      <c r="S44" s="258"/>
    </row>
    <row r="45" spans="1:19">
      <c r="Q45" s="258"/>
      <c r="R45" s="258"/>
      <c r="S45" s="258"/>
    </row>
    <row r="46" spans="1:19">
      <c r="Q46" s="258"/>
      <c r="R46" s="258"/>
      <c r="S46" s="258"/>
    </row>
    <row r="47" spans="1:19">
      <c r="Q47" s="258"/>
      <c r="R47" s="258"/>
      <c r="S47" s="258"/>
    </row>
    <row r="48" spans="1:19">
      <c r="Q48" s="258"/>
      <c r="R48" s="258"/>
      <c r="S48" s="258"/>
    </row>
    <row r="49" spans="1:19">
      <c r="Q49" s="258"/>
      <c r="R49" s="258"/>
      <c r="S49" s="258"/>
    </row>
    <row r="50" spans="1:19">
      <c r="Q50" s="258"/>
      <c r="R50" s="258"/>
      <c r="S50" s="258"/>
    </row>
    <row r="51" spans="1:19">
      <c r="Q51" s="258"/>
      <c r="R51" s="258"/>
      <c r="S51" s="258"/>
    </row>
    <row r="52" spans="1:19">
      <c r="Q52" s="258"/>
      <c r="R52" s="258"/>
      <c r="S52" s="258"/>
    </row>
    <row r="53" spans="1:19">
      <c r="Q53" s="258"/>
      <c r="R53" s="258"/>
      <c r="S53" s="258"/>
    </row>
    <row r="54" spans="1:19">
      <c r="Q54" s="258"/>
      <c r="R54" s="258"/>
      <c r="S54" s="258"/>
    </row>
    <row r="55" spans="1:19">
      <c r="Q55" s="258"/>
      <c r="R55" s="258"/>
      <c r="S55" s="258"/>
    </row>
    <row r="56" spans="1:19">
      <c r="Q56" s="258"/>
      <c r="R56" s="258"/>
      <c r="S56" s="258"/>
    </row>
    <row r="57" spans="1:19">
      <c r="Q57" s="258"/>
      <c r="R57" s="258"/>
      <c r="S57" s="258"/>
    </row>
    <row r="58" spans="1:19">
      <c r="Q58" s="258"/>
      <c r="R58" s="258"/>
      <c r="S58" s="258"/>
    </row>
    <row r="59" spans="1:19">
      <c r="A59" s="1" t="s">
        <v>0</v>
      </c>
      <c r="S59" s="2" t="s">
        <v>1</v>
      </c>
    </row>
    <row r="60" spans="1:19">
      <c r="A60" s="1" t="s">
        <v>2</v>
      </c>
      <c r="B60" s="4"/>
      <c r="C60" s="36"/>
      <c r="D60" s="4"/>
      <c r="E60" s="36"/>
      <c r="F60" s="36"/>
      <c r="S60" s="2" t="s">
        <v>139</v>
      </c>
    </row>
    <row r="61" spans="1:19">
      <c r="A61" s="1" t="s">
        <v>4</v>
      </c>
      <c r="S61" s="2"/>
    </row>
    <row r="62" spans="1:19">
      <c r="A62" s="21" t="s">
        <v>5</v>
      </c>
      <c r="B62" s="4"/>
      <c r="C62" s="36"/>
      <c r="D62" s="4"/>
      <c r="E62" s="36"/>
      <c r="F62" s="36"/>
      <c r="I62" s="36"/>
      <c r="J62" s="36"/>
      <c r="K62" s="99"/>
      <c r="L62" s="99"/>
      <c r="M62" s="36"/>
      <c r="N62" s="36"/>
      <c r="O62" s="36"/>
      <c r="P62" s="36"/>
      <c r="Q62" s="180"/>
      <c r="R62" s="36"/>
      <c r="S62" s="36"/>
    </row>
    <row r="63" spans="1:19">
      <c r="A63" s="21" t="s">
        <v>6</v>
      </c>
      <c r="B63" s="4"/>
      <c r="C63" s="36"/>
      <c r="D63" s="4"/>
      <c r="E63" s="36"/>
      <c r="F63" s="36"/>
      <c r="G63" s="36"/>
      <c r="H63" s="36"/>
      <c r="I63" s="36"/>
      <c r="J63" s="36"/>
      <c r="K63" s="99"/>
      <c r="L63" s="99"/>
      <c r="M63" s="36"/>
      <c r="N63" s="36"/>
      <c r="O63" s="36"/>
      <c r="P63" s="36"/>
      <c r="Q63" s="180"/>
      <c r="R63" s="36"/>
      <c r="S63" s="36"/>
    </row>
    <row r="64" spans="1:19">
      <c r="A64" s="1" t="s">
        <v>7</v>
      </c>
      <c r="B64" s="4"/>
      <c r="C64" s="36"/>
      <c r="D64" s="4"/>
      <c r="E64" s="36"/>
      <c r="F64" s="36"/>
      <c r="G64" s="36"/>
      <c r="H64" s="36"/>
      <c r="I64" s="37"/>
      <c r="J64" s="37"/>
      <c r="K64" s="100"/>
      <c r="L64" s="100"/>
      <c r="M64" s="37"/>
      <c r="N64" s="37"/>
      <c r="O64" s="37"/>
      <c r="P64" s="37"/>
      <c r="Q64" s="180"/>
      <c r="R64" s="37"/>
      <c r="S64" s="37"/>
    </row>
    <row r="65" spans="1:21">
      <c r="B65" s="4"/>
      <c r="C65" s="37"/>
      <c r="D65" s="4"/>
      <c r="E65" s="37"/>
      <c r="F65" s="37"/>
      <c r="G65" s="37"/>
      <c r="H65" s="37"/>
      <c r="I65" s="37"/>
      <c r="J65" s="37"/>
    </row>
    <row r="66" spans="1:21">
      <c r="A66" t="str">
        <f>A8</f>
        <v>NEWMAN UNIT 6</v>
      </c>
      <c r="B66" s="4"/>
      <c r="D66" s="4"/>
      <c r="E66" s="37"/>
      <c r="F66" s="37"/>
      <c r="G66" s="37"/>
      <c r="H66" s="37"/>
      <c r="I66" s="37"/>
      <c r="J66" s="37"/>
    </row>
    <row r="67" spans="1:21">
      <c r="B67" s="259" t="s">
        <v>9</v>
      </c>
      <c r="C67" s="260"/>
      <c r="D67" s="261"/>
      <c r="F67" s="262" t="s">
        <v>10</v>
      </c>
      <c r="G67" s="263"/>
      <c r="H67" s="263"/>
      <c r="I67" s="263"/>
      <c r="J67" s="263"/>
      <c r="K67" s="263"/>
      <c r="L67" s="263"/>
      <c r="M67" s="264"/>
      <c r="O67" s="259" t="s">
        <v>11</v>
      </c>
      <c r="P67" s="260"/>
      <c r="Q67" s="260"/>
      <c r="R67" s="261"/>
      <c r="S67" s="84" t="s">
        <v>12</v>
      </c>
    </row>
    <row r="68" spans="1:21">
      <c r="B68" s="9" t="s">
        <v>13</v>
      </c>
      <c r="C68" s="10"/>
      <c r="D68" s="11" t="s">
        <v>12</v>
      </c>
      <c r="E68" s="49"/>
      <c r="F68" s="9" t="s">
        <v>77</v>
      </c>
      <c r="G68" s="10" t="s">
        <v>15</v>
      </c>
      <c r="H68" s="10" t="s">
        <v>16</v>
      </c>
      <c r="I68" s="10" t="s">
        <v>12</v>
      </c>
      <c r="J68" s="12" t="s">
        <v>17</v>
      </c>
      <c r="K68" s="101" t="s">
        <v>18</v>
      </c>
      <c r="L68" s="101" t="s">
        <v>18</v>
      </c>
      <c r="M68" s="11" t="s">
        <v>19</v>
      </c>
      <c r="O68" s="265" t="s">
        <v>20</v>
      </c>
      <c r="P68" s="266"/>
      <c r="Q68" s="266"/>
      <c r="R68" s="267"/>
      <c r="S68" s="85" t="s">
        <v>21</v>
      </c>
    </row>
    <row r="69" spans="1:21">
      <c r="B69" s="9" t="s">
        <v>22</v>
      </c>
      <c r="C69" s="10" t="s">
        <v>70</v>
      </c>
      <c r="D69" s="11" t="s">
        <v>22</v>
      </c>
      <c r="E69" s="10"/>
      <c r="F69" s="9" t="s">
        <v>24</v>
      </c>
      <c r="G69" s="10" t="s">
        <v>25</v>
      </c>
      <c r="H69" s="10" t="s">
        <v>25</v>
      </c>
      <c r="I69" s="10" t="s">
        <v>26</v>
      </c>
      <c r="J69" s="11" t="s">
        <v>27</v>
      </c>
      <c r="K69" s="102" t="s">
        <v>28</v>
      </c>
      <c r="L69" s="102" t="s">
        <v>29</v>
      </c>
      <c r="M69" s="11" t="s">
        <v>30</v>
      </c>
      <c r="O69" s="17" t="s">
        <v>31</v>
      </c>
      <c r="P69" s="13" t="s">
        <v>32</v>
      </c>
      <c r="Q69" s="148"/>
      <c r="R69" s="11"/>
      <c r="S69" s="85" t="s">
        <v>33</v>
      </c>
    </row>
    <row r="70" spans="1:21">
      <c r="B70" s="7" t="s">
        <v>34</v>
      </c>
      <c r="C70" s="14" t="s">
        <v>35</v>
      </c>
      <c r="D70" s="15" t="s">
        <v>34</v>
      </c>
      <c r="F70" s="7" t="s">
        <v>36</v>
      </c>
      <c r="G70" s="5" t="s">
        <v>33</v>
      </c>
      <c r="H70" s="5" t="s">
        <v>36</v>
      </c>
      <c r="I70" s="5" t="s">
        <v>36</v>
      </c>
      <c r="J70" s="6" t="s">
        <v>37</v>
      </c>
      <c r="K70" s="107" t="s">
        <v>38</v>
      </c>
      <c r="L70" s="103" t="s">
        <v>38</v>
      </c>
      <c r="M70" s="6" t="s">
        <v>39</v>
      </c>
      <c r="O70" s="18" t="s">
        <v>40</v>
      </c>
      <c r="P70" s="5" t="s">
        <v>40</v>
      </c>
      <c r="Q70" s="168" t="s">
        <v>41</v>
      </c>
      <c r="R70" s="6" t="s">
        <v>42</v>
      </c>
      <c r="S70" s="87" t="s">
        <v>43</v>
      </c>
    </row>
    <row r="71" spans="1:21">
      <c r="A71" t="s">
        <v>44</v>
      </c>
      <c r="B71" s="27"/>
      <c r="C71" s="48"/>
      <c r="D71" s="28"/>
      <c r="E71" s="49"/>
      <c r="F71" s="40"/>
      <c r="G71" s="40"/>
      <c r="H71" s="40"/>
      <c r="I71" s="40"/>
      <c r="J71" s="40"/>
      <c r="K71" s="108"/>
      <c r="L71" s="89"/>
      <c r="M71" s="40"/>
      <c r="N71" s="49"/>
      <c r="O71" s="28"/>
      <c r="P71" s="28"/>
      <c r="Q71" s="167"/>
      <c r="R71" s="40"/>
      <c r="S71" s="47"/>
    </row>
    <row r="72" spans="1:21">
      <c r="A72" s="56" t="s">
        <v>72</v>
      </c>
      <c r="B72" s="113">
        <v>21085.7</v>
      </c>
      <c r="C72" s="47">
        <f t="shared" ref="C72:C74" si="2">B72-D72</f>
        <v>665.29999999999927</v>
      </c>
      <c r="D72" s="88">
        <v>20420.400000000001</v>
      </c>
      <c r="E72" s="116"/>
      <c r="F72" s="39">
        <v>59.47</v>
      </c>
      <c r="G72" s="46">
        <v>0.6</v>
      </c>
      <c r="H72" s="46">
        <v>39.909999999999997</v>
      </c>
      <c r="I72" s="46">
        <v>11.83</v>
      </c>
      <c r="J72" s="46" t="s">
        <v>45</v>
      </c>
      <c r="K72" s="115">
        <v>0</v>
      </c>
      <c r="L72" s="116">
        <v>7</v>
      </c>
      <c r="M72" s="24">
        <v>114.49</v>
      </c>
      <c r="N72" s="116"/>
      <c r="O72" s="122" t="s">
        <v>45</v>
      </c>
      <c r="P72" s="120" t="s">
        <v>45</v>
      </c>
      <c r="Q72" s="229">
        <v>209.35863000000001</v>
      </c>
      <c r="R72" s="188">
        <f t="shared" ref="R72:R74" si="3">Q72</f>
        <v>209.35863000000001</v>
      </c>
      <c r="S72" s="50">
        <v>10252.425515660809</v>
      </c>
      <c r="T72" s="25"/>
    </row>
    <row r="73" spans="1:21" s="54" customFormat="1" ht="11.25" customHeight="1">
      <c r="A73" s="57" t="s">
        <v>55</v>
      </c>
      <c r="B73" s="112">
        <v>10886.7</v>
      </c>
      <c r="C73" s="48">
        <f t="shared" si="2"/>
        <v>540.40000000000146</v>
      </c>
      <c r="D73" s="83">
        <v>10346.299999999999</v>
      </c>
      <c r="E73" s="49"/>
      <c r="F73" s="41">
        <v>66.510000000000005</v>
      </c>
      <c r="G73" s="40">
        <v>0</v>
      </c>
      <c r="H73" s="40">
        <v>33.479999999999997</v>
      </c>
      <c r="I73" s="40">
        <v>6.41</v>
      </c>
      <c r="J73" s="40" t="s">
        <v>45</v>
      </c>
      <c r="K73" s="105">
        <v>0</v>
      </c>
      <c r="L73" s="49">
        <v>5</v>
      </c>
      <c r="M73" s="26">
        <v>55.01</v>
      </c>
      <c r="N73" s="49"/>
      <c r="O73" s="27" t="s">
        <v>45</v>
      </c>
      <c r="P73" s="28" t="s">
        <v>45</v>
      </c>
      <c r="Q73" s="167">
        <v>108.03566000000001</v>
      </c>
      <c r="R73" s="183">
        <f t="shared" si="3"/>
        <v>108.03566000000001</v>
      </c>
      <c r="S73" s="51">
        <v>10441.960894232721</v>
      </c>
    </row>
    <row r="74" spans="1:21" ht="10.8" thickBot="1">
      <c r="A74" s="126" t="s">
        <v>140</v>
      </c>
      <c r="B74" s="44">
        <v>1203.8</v>
      </c>
      <c r="C74" s="45">
        <f t="shared" si="2"/>
        <v>530.29999999999995</v>
      </c>
      <c r="D74" s="238">
        <v>673.5</v>
      </c>
      <c r="E74" s="49"/>
      <c r="F74" s="42">
        <v>84.02</v>
      </c>
      <c r="G74" s="43">
        <v>0</v>
      </c>
      <c r="H74" s="43">
        <v>15.97</v>
      </c>
      <c r="I74" s="43">
        <v>0.39</v>
      </c>
      <c r="J74" s="43" t="s">
        <v>45</v>
      </c>
      <c r="K74" s="138">
        <v>0</v>
      </c>
      <c r="L74" s="145">
        <v>2</v>
      </c>
      <c r="M74" s="29">
        <v>9.73</v>
      </c>
      <c r="N74" s="49"/>
      <c r="O74" s="44" t="s">
        <v>45</v>
      </c>
      <c r="P74" s="45" t="s">
        <v>45</v>
      </c>
      <c r="Q74" s="209">
        <v>16.187480000000001</v>
      </c>
      <c r="R74" s="184">
        <f t="shared" si="3"/>
        <v>16.187480000000001</v>
      </c>
      <c r="S74" s="53">
        <v>24034.862657758</v>
      </c>
      <c r="T74" s="25"/>
    </row>
    <row r="75" spans="1:21" ht="11.4" thickTop="1" thickBot="1">
      <c r="A75" s="65" t="s">
        <v>61</v>
      </c>
      <c r="B75" s="76">
        <f>SUM(B72:B74)</f>
        <v>33176.200000000004</v>
      </c>
      <c r="C75" s="77">
        <f>B75-D75</f>
        <v>1736.0000000000036</v>
      </c>
      <c r="D75" s="78">
        <f>SUM(D72:D74)</f>
        <v>31440.2</v>
      </c>
      <c r="E75" s="64"/>
      <c r="F75" s="72">
        <f>AVERAGE(F66:F74)</f>
        <v>70</v>
      </c>
      <c r="G75" s="73">
        <f>AVERAGE(G66:G74)</f>
        <v>0.19999999999999998</v>
      </c>
      <c r="H75" s="73">
        <f>AVERAGE(H66:H74)</f>
        <v>29.786666666666662</v>
      </c>
      <c r="I75" s="73">
        <f>AVERAGE(I66:I74)</f>
        <v>6.2100000000000009</v>
      </c>
      <c r="J75" s="62" t="s">
        <v>45</v>
      </c>
      <c r="K75" s="91">
        <f>SUM(K72:K74)</f>
        <v>0</v>
      </c>
      <c r="L75" s="92">
        <f>SUM(L72:L74)</f>
        <v>14</v>
      </c>
      <c r="M75" s="62">
        <f>SUM(M72:M74)</f>
        <v>179.23</v>
      </c>
      <c r="N75" s="64"/>
      <c r="O75" s="67" t="s">
        <v>45</v>
      </c>
      <c r="P75" s="67" t="s">
        <v>45</v>
      </c>
      <c r="Q75" s="236">
        <f>SUM(Q72:Q74)</f>
        <v>333.58177000000001</v>
      </c>
      <c r="R75" s="185">
        <f>SUM(R72:R74)</f>
        <v>333.58177000000001</v>
      </c>
      <c r="S75" s="75">
        <f>((R75*1000)/D75)*1000</f>
        <v>10610.03969440398</v>
      </c>
      <c r="T75" s="25"/>
      <c r="U75" t="s">
        <v>80</v>
      </c>
    </row>
    <row r="76" spans="1:21" ht="11.4" thickTop="1" thickBot="1">
      <c r="A76" s="65" t="s">
        <v>74</v>
      </c>
      <c r="B76" s="76">
        <f>B75+B35</f>
        <v>71041.899999999994</v>
      </c>
      <c r="C76" s="77">
        <f>C75+C35</f>
        <v>3117.7000000000007</v>
      </c>
      <c r="D76" s="78">
        <f>D75+D35</f>
        <v>67924.2</v>
      </c>
      <c r="E76" s="64"/>
      <c r="F76" s="72">
        <f>AVERAGE(F14:F34,F72:F74)</f>
        <v>8.75</v>
      </c>
      <c r="G76" s="73">
        <f>AVERAGE(G14:G34,G72:G74)</f>
        <v>2.4999999999999998E-2</v>
      </c>
      <c r="H76" s="73">
        <f>AVERAGE(H14:H34,H72:H74)</f>
        <v>3.7233333333333327</v>
      </c>
      <c r="I76" s="73">
        <f>AVERAGE(I14:I34,I72:I74)</f>
        <v>0.77625000000000011</v>
      </c>
      <c r="J76" s="63" t="s">
        <v>45</v>
      </c>
      <c r="K76" s="95">
        <f>K75+K35</f>
        <v>0</v>
      </c>
      <c r="L76" s="96">
        <f>L75+L35</f>
        <v>14</v>
      </c>
      <c r="M76" s="63">
        <f>M75+M35</f>
        <v>179.23</v>
      </c>
      <c r="N76" s="64"/>
      <c r="O76" s="69" t="s">
        <v>45</v>
      </c>
      <c r="P76" s="74" t="s">
        <v>45</v>
      </c>
      <c r="Q76" s="237">
        <f>Q75+Q35</f>
        <v>716.44177000000002</v>
      </c>
      <c r="R76" s="71">
        <f>R75+R35</f>
        <v>716.44177000000002</v>
      </c>
      <c r="S76" s="75">
        <f>((R76*1000)/D76)*1000</f>
        <v>10547.665927607539</v>
      </c>
      <c r="T76" s="25"/>
    </row>
    <row r="77" spans="1:21" ht="10.8" thickTop="1">
      <c r="A77" s="33" t="s">
        <v>62</v>
      </c>
      <c r="B77" s="57" t="s">
        <v>63</v>
      </c>
      <c r="C77" s="31"/>
      <c r="D77" s="31"/>
      <c r="F77" s="28"/>
      <c r="G77" s="32"/>
      <c r="H77" s="32"/>
      <c r="I77" s="32"/>
      <c r="J77" s="32"/>
      <c r="K77" s="98"/>
      <c r="L77" s="98"/>
      <c r="M77" s="32"/>
      <c r="N77" s="32"/>
      <c r="O77" s="32"/>
      <c r="P77" s="32"/>
      <c r="Q77" s="167"/>
      <c r="R77" s="32"/>
      <c r="S77" s="32"/>
      <c r="T77" s="25"/>
    </row>
    <row r="78" spans="1:21">
      <c r="A78" s="34"/>
      <c r="B78" s="57" t="s">
        <v>65</v>
      </c>
      <c r="C78" s="32"/>
      <c r="D78" s="110"/>
      <c r="F78" s="28"/>
      <c r="G78" s="32"/>
      <c r="H78" s="32"/>
      <c r="I78" s="32"/>
      <c r="J78" s="32"/>
      <c r="K78" s="98"/>
      <c r="L78" s="98"/>
      <c r="M78" s="32"/>
      <c r="N78" s="32"/>
      <c r="O78" s="32"/>
      <c r="P78" s="32"/>
      <c r="Q78" s="167"/>
      <c r="R78" s="32"/>
      <c r="S78" s="32"/>
      <c r="T78" s="25"/>
    </row>
    <row r="79" spans="1:21">
      <c r="A79" s="33" t="s">
        <v>66</v>
      </c>
      <c r="B79" s="57" t="s">
        <v>67</v>
      </c>
      <c r="E79" s="32"/>
      <c r="F79" s="28"/>
      <c r="G79" s="32"/>
      <c r="H79" s="32"/>
      <c r="T79" s="25"/>
    </row>
    <row r="80" spans="1:21">
      <c r="B80" s="57" t="s">
        <v>135</v>
      </c>
      <c r="C80" s="57"/>
      <c r="D80" s="57"/>
      <c r="E80" s="57"/>
      <c r="F80" s="57"/>
      <c r="G80" s="57"/>
      <c r="H80" s="57"/>
      <c r="I80" s="32"/>
      <c r="J80" s="32"/>
      <c r="K80" s="98"/>
      <c r="L80" s="98"/>
      <c r="M80" s="32"/>
      <c r="N80" s="32"/>
      <c r="O80" s="32"/>
      <c r="P80" s="32"/>
    </row>
    <row r="81" spans="2:21">
      <c r="B81" s="57" t="s">
        <v>136</v>
      </c>
      <c r="C81" s="57"/>
      <c r="D81" s="57"/>
      <c r="E81" s="57"/>
      <c r="F81" s="57"/>
      <c r="G81" s="57"/>
      <c r="H81" s="57"/>
      <c r="I81" s="32"/>
      <c r="J81" s="32" t="s">
        <v>83</v>
      </c>
      <c r="K81" s="98"/>
      <c r="L81" s="98"/>
      <c r="M81" s="32"/>
      <c r="N81" s="32"/>
      <c r="O81" s="32"/>
      <c r="P81" s="32"/>
    </row>
    <row r="82" spans="2:21">
      <c r="B82" s="58" t="s">
        <v>137</v>
      </c>
      <c r="Q82" s="258" t="s">
        <v>141</v>
      </c>
      <c r="R82" s="258"/>
      <c r="S82" s="258"/>
      <c r="T82" s="25"/>
    </row>
    <row r="83" spans="2:21">
      <c r="B83" s="268" t="s">
        <v>138</v>
      </c>
      <c r="C83" s="268"/>
      <c r="D83" s="268"/>
      <c r="E83" s="268"/>
      <c r="F83" s="268"/>
      <c r="G83" s="268"/>
      <c r="H83" s="268"/>
      <c r="I83" s="268"/>
      <c r="Q83" s="258"/>
      <c r="R83" s="258"/>
      <c r="S83" s="258"/>
      <c r="T83" s="25"/>
    </row>
    <row r="84" spans="2:21">
      <c r="Q84" s="258"/>
      <c r="R84" s="258"/>
      <c r="S84" s="258"/>
      <c r="T84" s="25"/>
    </row>
    <row r="85" spans="2:21">
      <c r="Q85" s="258"/>
      <c r="R85" s="258"/>
      <c r="S85" s="258"/>
      <c r="T85" s="25"/>
    </row>
    <row r="86" spans="2:21">
      <c r="Q86" s="258"/>
      <c r="R86" s="258"/>
      <c r="S86" s="258"/>
      <c r="T86" s="25"/>
    </row>
    <row r="87" spans="2:21">
      <c r="Q87" s="258"/>
      <c r="R87" s="258"/>
      <c r="S87" s="258"/>
      <c r="T87" s="25"/>
      <c r="U87" t="s">
        <v>80</v>
      </c>
    </row>
    <row r="88" spans="2:21">
      <c r="Q88" s="258"/>
      <c r="R88" s="258"/>
      <c r="S88" s="258"/>
      <c r="T88" s="25"/>
    </row>
    <row r="89" spans="2:21">
      <c r="Q89" s="258"/>
      <c r="R89" s="258"/>
      <c r="S89" s="258"/>
      <c r="T89" s="25"/>
    </row>
    <row r="90" spans="2:21">
      <c r="Q90" s="258"/>
      <c r="R90" s="258"/>
      <c r="S90" s="258"/>
      <c r="T90" s="25"/>
    </row>
    <row r="91" spans="2:21">
      <c r="Q91" s="258"/>
      <c r="R91" s="258"/>
      <c r="S91" s="258"/>
    </row>
    <row r="92" spans="2:21">
      <c r="Q92" s="258"/>
      <c r="R92" s="258"/>
      <c r="S92" s="258"/>
    </row>
    <row r="93" spans="2:21">
      <c r="Q93" s="258"/>
      <c r="R93" s="258"/>
      <c r="S93" s="258"/>
    </row>
    <row r="94" spans="2:21">
      <c r="Q94" s="258"/>
      <c r="R94" s="258"/>
      <c r="S94" s="258"/>
    </row>
    <row r="95" spans="2:21">
      <c r="Q95" s="258"/>
      <c r="R95" s="258"/>
      <c r="S95" s="258"/>
    </row>
  </sheetData>
  <mergeCells count="12">
    <mergeCell ref="O68:R68"/>
    <mergeCell ref="Q82:S95"/>
    <mergeCell ref="B83:I83"/>
    <mergeCell ref="B9:D9"/>
    <mergeCell ref="F9:M9"/>
    <mergeCell ref="O9:R9"/>
    <mergeCell ref="O10:R10"/>
    <mergeCell ref="Q37:S58"/>
    <mergeCell ref="B67:D67"/>
    <mergeCell ref="F67:M67"/>
    <mergeCell ref="O67:R67"/>
    <mergeCell ref="B43:I43"/>
  </mergeCells>
  <phoneticPr fontId="0" type="noConversion"/>
  <pageMargins left="0.7" right="0.7" top="0.75" bottom="0.75" header="0.3" footer="0.3"/>
  <pageSetup scale="8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theme="8"/>
  </sheetPr>
  <dimension ref="A1:U87"/>
  <sheetViews>
    <sheetView view="pageLayout" topLeftCell="A51" zoomScaleNormal="180" zoomScaleSheetLayoutView="110" workbookViewId="0">
      <selection activeCell="M55" sqref="M55"/>
    </sheetView>
  </sheetViews>
  <sheetFormatPr defaultColWidth="9.28515625" defaultRowHeight="11.25" customHeight="1"/>
  <cols>
    <col min="1" max="1" width="11.7109375" customWidth="1"/>
    <col min="2" max="2" width="11.28515625" style="49" customWidth="1"/>
    <col min="3" max="3" width="8.85546875" customWidth="1"/>
    <col min="4" max="4" width="11.140625" style="49" customWidth="1"/>
    <col min="5" max="5" width="1" customWidth="1"/>
    <col min="6" max="6" width="11" customWidth="1"/>
    <col min="7" max="7" width="8.85546875" customWidth="1"/>
    <col min="8" max="8" width="10.140625" bestFit="1" customWidth="1"/>
    <col min="9" max="10" width="8.85546875" customWidth="1"/>
    <col min="11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11.7109375" customWidth="1"/>
    <col min="20" max="20" width="9.28515625" hidden="1" customWidth="1"/>
    <col min="21" max="21" width="2.85546875" hidden="1" customWidth="1"/>
  </cols>
  <sheetData>
    <row r="1" spans="1:20" ht="11.25" customHeight="1">
      <c r="A1" s="1" t="s">
        <v>0</v>
      </c>
      <c r="B1" s="4"/>
      <c r="C1" s="36"/>
      <c r="D1" s="4"/>
      <c r="E1" s="36"/>
      <c r="F1" s="36"/>
      <c r="S1" s="2" t="s">
        <v>1</v>
      </c>
    </row>
    <row r="2" spans="1:20" ht="11.25" customHeight="1">
      <c r="A2" s="1" t="s">
        <v>2</v>
      </c>
      <c r="B2" s="4"/>
      <c r="C2" s="36"/>
      <c r="D2" s="4"/>
      <c r="E2" s="36"/>
      <c r="F2" s="36"/>
      <c r="S2" s="2" t="s">
        <v>142</v>
      </c>
    </row>
    <row r="3" spans="1:20" ht="11.25" customHeight="1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 ht="11.25" customHeight="1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 ht="11.25" customHeight="1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 ht="11.25" customHeight="1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 ht="11.25" customHeight="1">
      <c r="B7" s="4"/>
      <c r="D7" s="4"/>
      <c r="E7" s="37"/>
      <c r="F7" s="37"/>
      <c r="G7" s="37"/>
      <c r="H7" s="37"/>
      <c r="I7" s="37"/>
      <c r="J7" s="37"/>
    </row>
    <row r="8" spans="1:20" ht="11.25" customHeight="1">
      <c r="A8" t="s">
        <v>143</v>
      </c>
      <c r="B8" s="3"/>
      <c r="C8" s="3"/>
      <c r="D8" s="4"/>
      <c r="E8" s="4"/>
      <c r="F8" s="4"/>
      <c r="G8" s="4"/>
      <c r="H8" s="4"/>
      <c r="I8" s="4"/>
      <c r="J8" s="4"/>
    </row>
    <row r="9" spans="1:20" ht="11.25" customHeight="1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 ht="11.25" customHeight="1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 ht="11.25" customHeight="1">
      <c r="B11" s="9" t="s">
        <v>22</v>
      </c>
      <c r="C11" s="10" t="s">
        <v>70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144</v>
      </c>
    </row>
    <row r="12" spans="1:20" ht="11.25" customHeight="1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0" ht="11.25" customHeight="1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0" ht="11.25" customHeight="1">
      <c r="A14" s="56" t="s">
        <v>78</v>
      </c>
      <c r="B14" s="112">
        <v>3213.3</v>
      </c>
      <c r="C14" s="48">
        <f t="shared" ref="C14:C22" si="0">B14-D14</f>
        <v>25.300000000000182</v>
      </c>
      <c r="D14" s="83">
        <v>3188</v>
      </c>
      <c r="E14" s="49"/>
      <c r="F14" s="41">
        <v>52.09</v>
      </c>
      <c r="G14" s="40">
        <v>52.43</v>
      </c>
      <c r="H14" s="40">
        <v>35.75</v>
      </c>
      <c r="I14" s="40">
        <v>6.42</v>
      </c>
      <c r="J14" s="46" t="s">
        <v>45</v>
      </c>
      <c r="K14" s="90">
        <v>0</v>
      </c>
      <c r="L14" s="89">
        <v>8</v>
      </c>
      <c r="M14" s="26">
        <v>79.45</v>
      </c>
      <c r="N14" s="49"/>
      <c r="O14" s="39" t="s">
        <v>45</v>
      </c>
      <c r="P14" s="46" t="s">
        <v>45</v>
      </c>
      <c r="Q14" s="207">
        <v>53.1694999999999</v>
      </c>
      <c r="R14" s="120">
        <f>Q14</f>
        <v>53.1694999999999</v>
      </c>
      <c r="S14" s="50">
        <v>16678.011292346266</v>
      </c>
      <c r="T14" s="25"/>
    </row>
    <row r="15" spans="1:20" ht="11.25" customHeight="1">
      <c r="A15" s="56" t="s">
        <v>46</v>
      </c>
      <c r="B15" s="112">
        <v>6295</v>
      </c>
      <c r="C15" s="48">
        <f t="shared" si="0"/>
        <v>37.399999999999636</v>
      </c>
      <c r="D15" s="83">
        <v>6257.6</v>
      </c>
      <c r="E15" s="49"/>
      <c r="F15" s="41">
        <v>86.22</v>
      </c>
      <c r="G15" s="40">
        <v>30.83</v>
      </c>
      <c r="H15" s="40">
        <v>0</v>
      </c>
      <c r="I15" s="40">
        <v>12.19</v>
      </c>
      <c r="J15" s="40" t="s">
        <v>45</v>
      </c>
      <c r="K15" s="90">
        <v>0</v>
      </c>
      <c r="L15" s="89">
        <v>24</v>
      </c>
      <c r="M15" s="26">
        <v>229.98</v>
      </c>
      <c r="N15" s="49"/>
      <c r="O15" s="41" t="s">
        <v>45</v>
      </c>
      <c r="P15" s="40" t="s">
        <v>45</v>
      </c>
      <c r="Q15" s="208">
        <v>128.051999999999</v>
      </c>
      <c r="R15" s="28">
        <f t="shared" ref="R15:R34" si="1">Q15</f>
        <v>128.051999999999</v>
      </c>
      <c r="S15" s="51">
        <v>20463.436461262943</v>
      </c>
      <c r="T15" s="25"/>
    </row>
    <row r="16" spans="1:20" ht="11.25" customHeight="1">
      <c r="A16" s="57" t="s">
        <v>47</v>
      </c>
      <c r="B16" s="112">
        <v>10653.4</v>
      </c>
      <c r="C16" s="48">
        <f t="shared" si="0"/>
        <v>42</v>
      </c>
      <c r="D16" s="83">
        <v>10611.4</v>
      </c>
      <c r="E16" s="49"/>
      <c r="F16" s="41">
        <v>100</v>
      </c>
      <c r="G16" s="40">
        <v>0</v>
      </c>
      <c r="H16" s="40">
        <v>0</v>
      </c>
      <c r="I16" s="40">
        <v>23.39</v>
      </c>
      <c r="J16" s="26" t="s">
        <v>45</v>
      </c>
      <c r="K16" s="90">
        <v>0</v>
      </c>
      <c r="L16" s="89">
        <v>24</v>
      </c>
      <c r="M16" s="26">
        <v>294.52</v>
      </c>
      <c r="N16" s="49"/>
      <c r="O16" s="41" t="s">
        <v>45</v>
      </c>
      <c r="P16" s="40" t="s">
        <v>45</v>
      </c>
      <c r="Q16" s="208">
        <v>189.44859999999898</v>
      </c>
      <c r="R16" s="28">
        <f t="shared" si="1"/>
        <v>189.44859999999898</v>
      </c>
      <c r="S16" s="51">
        <v>17853.308705731477</v>
      </c>
      <c r="T16" s="25"/>
    </row>
    <row r="17" spans="1:20" ht="11.25" customHeight="1">
      <c r="A17" s="57" t="s">
        <v>48</v>
      </c>
      <c r="B17" s="112">
        <v>9975.7999999999993</v>
      </c>
      <c r="C17" s="48">
        <f t="shared" si="0"/>
        <v>43.399999999999636</v>
      </c>
      <c r="D17" s="83">
        <v>9932.4</v>
      </c>
      <c r="E17" s="49"/>
      <c r="F17" s="41">
        <v>98.94</v>
      </c>
      <c r="G17" s="40">
        <v>2.04</v>
      </c>
      <c r="H17" s="40">
        <v>0.32</v>
      </c>
      <c r="I17" s="40">
        <v>21.19</v>
      </c>
      <c r="J17" s="26" t="s">
        <v>45</v>
      </c>
      <c r="K17" s="90">
        <v>0</v>
      </c>
      <c r="L17" s="89">
        <v>2</v>
      </c>
      <c r="M17" s="26">
        <v>265.17</v>
      </c>
      <c r="N17" s="49"/>
      <c r="O17" s="41" t="s">
        <v>45</v>
      </c>
      <c r="P17" s="40" t="s">
        <v>45</v>
      </c>
      <c r="Q17" s="208">
        <v>181.39699999999999</v>
      </c>
      <c r="R17" s="28">
        <f t="shared" si="1"/>
        <v>181.39699999999999</v>
      </c>
      <c r="S17" s="51">
        <v>18263.158954532642</v>
      </c>
      <c r="T17" s="25"/>
    </row>
    <row r="18" spans="1:20" ht="11.25" customHeight="1">
      <c r="A18" s="57" t="s">
        <v>49</v>
      </c>
      <c r="B18" s="112">
        <v>6058.3</v>
      </c>
      <c r="C18" s="48">
        <f t="shared" si="0"/>
        <v>36.699999999999818</v>
      </c>
      <c r="D18" s="83">
        <v>6021.6</v>
      </c>
      <c r="E18" s="49"/>
      <c r="F18" s="41">
        <v>98.51</v>
      </c>
      <c r="G18" s="40">
        <v>5.76</v>
      </c>
      <c r="H18" s="40">
        <v>0</v>
      </c>
      <c r="I18" s="40">
        <v>12.85</v>
      </c>
      <c r="J18" s="26" t="s">
        <v>45</v>
      </c>
      <c r="K18" s="90">
        <v>0</v>
      </c>
      <c r="L18" s="89">
        <v>2</v>
      </c>
      <c r="M18" s="26">
        <v>180.65</v>
      </c>
      <c r="N18" s="49"/>
      <c r="O18" s="41" t="s">
        <v>45</v>
      </c>
      <c r="P18" s="40" t="s">
        <v>45</v>
      </c>
      <c r="Q18" s="208">
        <v>116.43169999999999</v>
      </c>
      <c r="R18" s="28">
        <f t="shared" si="1"/>
        <v>116.43169999999999</v>
      </c>
      <c r="S18" s="51">
        <v>19335.674903680083</v>
      </c>
      <c r="T18" s="25"/>
    </row>
    <row r="19" spans="1:20" ht="11.25" customHeight="1">
      <c r="A19" s="57" t="s">
        <v>50</v>
      </c>
      <c r="B19" s="112">
        <v>6118.9</v>
      </c>
      <c r="C19" s="48">
        <f t="shared" si="0"/>
        <v>33.5</v>
      </c>
      <c r="D19" s="83">
        <v>6085.4</v>
      </c>
      <c r="E19" s="49"/>
      <c r="F19" s="41">
        <v>100</v>
      </c>
      <c r="G19" s="40">
        <v>0</v>
      </c>
      <c r="H19" s="40">
        <v>0</v>
      </c>
      <c r="I19" s="40">
        <v>13.42</v>
      </c>
      <c r="J19" s="26" t="s">
        <v>45</v>
      </c>
      <c r="K19" s="90">
        <v>0</v>
      </c>
      <c r="L19" s="89">
        <v>2</v>
      </c>
      <c r="M19" s="26">
        <v>180.48</v>
      </c>
      <c r="N19" s="49"/>
      <c r="O19" s="41" t="s">
        <v>45</v>
      </c>
      <c r="P19" s="40" t="s">
        <v>45</v>
      </c>
      <c r="Q19" s="208">
        <v>116.85289999999901</v>
      </c>
      <c r="R19" s="28">
        <f t="shared" si="1"/>
        <v>116.85289999999901</v>
      </c>
      <c r="S19" s="51">
        <v>19202.172412659645</v>
      </c>
      <c r="T19" s="25"/>
    </row>
    <row r="20" spans="1:20" ht="11.25" customHeight="1">
      <c r="A20" s="57" t="s">
        <v>51</v>
      </c>
      <c r="B20" s="112">
        <v>537.5</v>
      </c>
      <c r="C20" s="48">
        <f t="shared" si="0"/>
        <v>20.799999999999955</v>
      </c>
      <c r="D20" s="83">
        <v>516.70000000000005</v>
      </c>
      <c r="E20" s="49"/>
      <c r="F20" s="41">
        <v>100</v>
      </c>
      <c r="G20" s="40">
        <v>0</v>
      </c>
      <c r="H20" s="40">
        <v>0</v>
      </c>
      <c r="I20" s="40">
        <v>1.01</v>
      </c>
      <c r="J20" s="26" t="s">
        <v>45</v>
      </c>
      <c r="K20" s="90">
        <v>0</v>
      </c>
      <c r="L20" s="89">
        <v>4</v>
      </c>
      <c r="M20" s="26">
        <v>22.33</v>
      </c>
      <c r="N20" s="49"/>
      <c r="O20" s="41" t="s">
        <v>45</v>
      </c>
      <c r="P20" s="40" t="s">
        <v>45</v>
      </c>
      <c r="Q20" s="208">
        <v>13.013200000000001</v>
      </c>
      <c r="R20" s="28">
        <f t="shared" si="1"/>
        <v>13.013200000000001</v>
      </c>
      <c r="S20" s="51">
        <v>25185.213857170504</v>
      </c>
      <c r="T20" s="25"/>
    </row>
    <row r="21" spans="1:20" ht="11.25" customHeight="1">
      <c r="A21" s="58" t="s">
        <v>52</v>
      </c>
      <c r="B21" s="112">
        <v>489.2</v>
      </c>
      <c r="C21" s="48">
        <f t="shared" si="0"/>
        <v>31.399999999999977</v>
      </c>
      <c r="D21" s="83">
        <v>457.8</v>
      </c>
      <c r="E21" s="49"/>
      <c r="F21" s="41">
        <v>100</v>
      </c>
      <c r="G21" s="40">
        <v>0</v>
      </c>
      <c r="H21" s="40">
        <v>0</v>
      </c>
      <c r="I21" s="40">
        <v>0.92</v>
      </c>
      <c r="J21" s="26" t="s">
        <v>45</v>
      </c>
      <c r="K21" s="90">
        <v>0</v>
      </c>
      <c r="L21" s="89">
        <v>1</v>
      </c>
      <c r="M21" s="26">
        <v>15.12</v>
      </c>
      <c r="N21" s="49"/>
      <c r="O21" s="41" t="s">
        <v>45</v>
      </c>
      <c r="P21" s="40" t="s">
        <v>45</v>
      </c>
      <c r="Q21" s="208">
        <v>9.0675000000000008</v>
      </c>
      <c r="R21" s="28">
        <f t="shared" si="1"/>
        <v>9.0675000000000008</v>
      </c>
      <c r="S21" s="51">
        <v>19806.684141546528</v>
      </c>
      <c r="T21" s="25"/>
    </row>
    <row r="22" spans="1:20" ht="11.25" customHeight="1">
      <c r="A22" s="57" t="s">
        <v>53</v>
      </c>
      <c r="B22" s="112">
        <v>0.01</v>
      </c>
      <c r="C22" s="48">
        <f t="shared" si="0"/>
        <v>14.31</v>
      </c>
      <c r="D22" s="83">
        <v>-14.3</v>
      </c>
      <c r="E22" s="49"/>
      <c r="F22" s="41">
        <v>5.92</v>
      </c>
      <c r="G22" s="40">
        <v>0</v>
      </c>
      <c r="H22" s="40">
        <v>94.08</v>
      </c>
      <c r="I22" s="40">
        <v>0</v>
      </c>
      <c r="J22" s="26" t="s">
        <v>45</v>
      </c>
      <c r="K22" s="90">
        <v>0</v>
      </c>
      <c r="L22" s="89">
        <v>0</v>
      </c>
      <c r="M22" s="26">
        <v>0.02</v>
      </c>
      <c r="N22" s="49"/>
      <c r="O22" s="41" t="s">
        <v>45</v>
      </c>
      <c r="P22" s="40" t="s">
        <v>45</v>
      </c>
      <c r="Q22" s="208">
        <v>0</v>
      </c>
      <c r="R22" s="28">
        <f t="shared" si="1"/>
        <v>0</v>
      </c>
      <c r="S22" s="51">
        <v>0</v>
      </c>
      <c r="T22" s="25"/>
    </row>
    <row r="23" spans="1:20" ht="11.25" customHeight="1">
      <c r="A23" s="82" t="s">
        <v>54</v>
      </c>
      <c r="B23" s="112">
        <v>113.8</v>
      </c>
      <c r="C23" s="48">
        <f>B23-D23</f>
        <v>29</v>
      </c>
      <c r="D23" s="83">
        <v>84.8</v>
      </c>
      <c r="E23" s="49"/>
      <c r="F23" s="41">
        <v>100</v>
      </c>
      <c r="G23" s="40">
        <v>0</v>
      </c>
      <c r="H23" s="40">
        <v>0</v>
      </c>
      <c r="I23" s="40">
        <v>0.17</v>
      </c>
      <c r="J23" s="26" t="s">
        <v>45</v>
      </c>
      <c r="K23" s="90">
        <v>0</v>
      </c>
      <c r="L23" s="89">
        <v>2</v>
      </c>
      <c r="M23" s="26">
        <v>404.07</v>
      </c>
      <c r="N23" s="49"/>
      <c r="O23" s="41" t="s">
        <v>45</v>
      </c>
      <c r="P23" s="40" t="s">
        <v>45</v>
      </c>
      <c r="Q23" s="208">
        <v>4.3023999999999996</v>
      </c>
      <c r="R23" s="28">
        <f t="shared" si="1"/>
        <v>4.3023999999999996</v>
      </c>
      <c r="S23" s="51">
        <v>50735.849056603765</v>
      </c>
      <c r="T23" s="25"/>
    </row>
    <row r="24" spans="1:20" ht="11.25" customHeight="1">
      <c r="A24" t="s">
        <v>55</v>
      </c>
      <c r="B24" s="112">
        <v>925.7</v>
      </c>
      <c r="C24" s="48">
        <f t="shared" ref="C24:C34" si="2">B24-D24</f>
        <v>29.100000000000023</v>
      </c>
      <c r="D24" s="83">
        <v>896.6</v>
      </c>
      <c r="E24" s="49"/>
      <c r="F24" s="41">
        <v>100</v>
      </c>
      <c r="G24" s="40">
        <v>0</v>
      </c>
      <c r="H24" s="40">
        <v>0</v>
      </c>
      <c r="I24" s="40">
        <v>1.93</v>
      </c>
      <c r="J24" s="26" t="s">
        <v>45</v>
      </c>
      <c r="K24" s="90">
        <v>0</v>
      </c>
      <c r="L24" s="89">
        <v>5</v>
      </c>
      <c r="M24" s="26">
        <v>57.77</v>
      </c>
      <c r="N24" s="49"/>
      <c r="O24" s="41" t="s">
        <v>45</v>
      </c>
      <c r="P24" s="40" t="s">
        <v>45</v>
      </c>
      <c r="Q24" s="208">
        <v>25.037599999999902</v>
      </c>
      <c r="R24" s="28">
        <f t="shared" si="1"/>
        <v>25.037599999999902</v>
      </c>
      <c r="S24" s="51">
        <v>27925.050189605063</v>
      </c>
      <c r="T24" s="25"/>
    </row>
    <row r="25" spans="1:20" ht="11.25" customHeight="1">
      <c r="A25" t="s">
        <v>56</v>
      </c>
      <c r="B25" s="112">
        <v>3429.5</v>
      </c>
      <c r="C25" s="48">
        <f t="shared" si="2"/>
        <v>27</v>
      </c>
      <c r="D25" s="83">
        <v>3402.5</v>
      </c>
      <c r="E25" s="49"/>
      <c r="F25" s="41">
        <v>95.37</v>
      </c>
      <c r="G25" s="40">
        <v>0</v>
      </c>
      <c r="H25" s="40">
        <v>0</v>
      </c>
      <c r="I25" s="40">
        <v>6.63</v>
      </c>
      <c r="J25" s="26" t="s">
        <v>45</v>
      </c>
      <c r="K25" s="90">
        <v>0</v>
      </c>
      <c r="L25" s="89">
        <v>18</v>
      </c>
      <c r="M25" s="26">
        <v>111.75</v>
      </c>
      <c r="N25" s="49"/>
      <c r="O25" s="41" t="s">
        <v>45</v>
      </c>
      <c r="P25" s="40" t="s">
        <v>45</v>
      </c>
      <c r="Q25" s="208">
        <v>70.13</v>
      </c>
      <c r="R25" s="28">
        <f t="shared" si="1"/>
        <v>70.13</v>
      </c>
      <c r="S25" s="51">
        <v>20611.315209404849</v>
      </c>
      <c r="T25" s="25"/>
    </row>
    <row r="26" spans="1:20" ht="11.25" customHeight="1">
      <c r="A26" s="55" t="s">
        <v>57</v>
      </c>
      <c r="B26" s="112">
        <v>1744</v>
      </c>
      <c r="C26" s="48">
        <f t="shared" si="2"/>
        <v>17</v>
      </c>
      <c r="D26" s="83">
        <v>1727</v>
      </c>
      <c r="E26" s="60"/>
      <c r="F26" s="41">
        <v>37.549999999999997</v>
      </c>
      <c r="G26" s="40">
        <v>86.11</v>
      </c>
      <c r="H26" s="40">
        <v>0</v>
      </c>
      <c r="I26" s="40">
        <v>3.48</v>
      </c>
      <c r="J26" s="26" t="s">
        <v>45</v>
      </c>
      <c r="K26" s="90">
        <v>0</v>
      </c>
      <c r="L26" s="89">
        <v>3</v>
      </c>
      <c r="M26" s="26">
        <v>72.55</v>
      </c>
      <c r="N26" s="60"/>
      <c r="O26" s="41" t="s">
        <v>45</v>
      </c>
      <c r="P26" s="40" t="s">
        <v>45</v>
      </c>
      <c r="Q26" s="208">
        <v>38.4742999999999</v>
      </c>
      <c r="R26" s="28">
        <f t="shared" si="1"/>
        <v>38.4742999999999</v>
      </c>
      <c r="S26" s="51">
        <v>22278.112333526289</v>
      </c>
      <c r="T26" s="25"/>
    </row>
    <row r="27" spans="1:20" ht="11.25" customHeight="1">
      <c r="A27" s="56" t="s">
        <v>46</v>
      </c>
      <c r="B27" s="112">
        <v>0</v>
      </c>
      <c r="C27" s="48">
        <f t="shared" si="2"/>
        <v>0</v>
      </c>
      <c r="D27" s="83">
        <v>0</v>
      </c>
      <c r="E27" s="60"/>
      <c r="F27" s="41">
        <v>0</v>
      </c>
      <c r="G27" s="40">
        <v>100</v>
      </c>
      <c r="H27" s="40">
        <v>0</v>
      </c>
      <c r="I27" s="40">
        <v>0</v>
      </c>
      <c r="J27" s="26" t="s">
        <v>45</v>
      </c>
      <c r="K27" s="90">
        <v>0</v>
      </c>
      <c r="L27" s="89">
        <v>0</v>
      </c>
      <c r="M27" s="26">
        <v>0</v>
      </c>
      <c r="N27" s="60"/>
      <c r="O27" s="41" t="s">
        <v>45</v>
      </c>
      <c r="P27" s="40" t="s">
        <v>45</v>
      </c>
      <c r="Q27" s="208">
        <v>3.7696999999999896</v>
      </c>
      <c r="R27" s="28">
        <f t="shared" si="1"/>
        <v>3.7696999999999896</v>
      </c>
      <c r="S27" s="51">
        <v>0</v>
      </c>
      <c r="T27" s="25"/>
    </row>
    <row r="28" spans="1:20" ht="11.25" customHeight="1">
      <c r="A28" s="57" t="s">
        <v>47</v>
      </c>
      <c r="B28" s="112">
        <v>4685.1000000000004</v>
      </c>
      <c r="C28" s="48">
        <f t="shared" si="2"/>
        <v>25.800000000000182</v>
      </c>
      <c r="D28" s="83">
        <v>4659.3</v>
      </c>
      <c r="E28" s="60"/>
      <c r="F28" s="41">
        <v>71.11</v>
      </c>
      <c r="G28" s="40">
        <v>64.290000000000006</v>
      </c>
      <c r="H28" s="40">
        <v>0</v>
      </c>
      <c r="I28" s="40">
        <v>10.27</v>
      </c>
      <c r="J28" s="26" t="s">
        <v>45</v>
      </c>
      <c r="K28" s="90">
        <v>0</v>
      </c>
      <c r="L28" s="89">
        <v>13</v>
      </c>
      <c r="M28" s="26">
        <v>115.55</v>
      </c>
      <c r="N28" s="60"/>
      <c r="O28" s="41" t="s">
        <v>45</v>
      </c>
      <c r="P28" s="40" t="s">
        <v>45</v>
      </c>
      <c r="Q28" s="208">
        <v>81.444699999999898</v>
      </c>
      <c r="R28" s="28">
        <f t="shared" si="1"/>
        <v>81.444699999999898</v>
      </c>
      <c r="S28" s="51">
        <v>17480.029188933939</v>
      </c>
      <c r="T28" s="25"/>
    </row>
    <row r="29" spans="1:20" ht="11.25" customHeight="1">
      <c r="A29" s="57" t="s">
        <v>48</v>
      </c>
      <c r="B29" s="112">
        <v>14294</v>
      </c>
      <c r="C29" s="48">
        <f t="shared" si="2"/>
        <v>43</v>
      </c>
      <c r="D29" s="83">
        <v>14251</v>
      </c>
      <c r="E29" s="60"/>
      <c r="F29" s="41">
        <v>100</v>
      </c>
      <c r="G29" s="40">
        <v>0</v>
      </c>
      <c r="H29" s="40">
        <v>0</v>
      </c>
      <c r="I29" s="40">
        <v>30.4</v>
      </c>
      <c r="J29" s="26" t="s">
        <v>45</v>
      </c>
      <c r="K29" s="90">
        <v>0</v>
      </c>
      <c r="L29" s="89">
        <v>28</v>
      </c>
      <c r="M29" s="26">
        <v>335.28</v>
      </c>
      <c r="N29" s="60"/>
      <c r="O29" s="41" t="s">
        <v>45</v>
      </c>
      <c r="P29" s="40" t="s">
        <v>45</v>
      </c>
      <c r="Q29" s="208">
        <v>244.70559999999898</v>
      </c>
      <c r="R29" s="28">
        <f t="shared" si="1"/>
        <v>244.70559999999898</v>
      </c>
      <c r="S29" s="51">
        <v>17171.117816293525</v>
      </c>
      <c r="T29" s="25"/>
    </row>
    <row r="30" spans="1:20" ht="11.25" customHeight="1">
      <c r="A30" s="57" t="s">
        <v>49</v>
      </c>
      <c r="B30" s="112">
        <v>8509</v>
      </c>
      <c r="C30" s="48">
        <f t="shared" si="2"/>
        <v>34</v>
      </c>
      <c r="D30" s="83">
        <v>8475</v>
      </c>
      <c r="E30" s="60"/>
      <c r="F30" s="41">
        <v>100</v>
      </c>
      <c r="G30" s="40">
        <v>0</v>
      </c>
      <c r="H30" s="40">
        <v>0</v>
      </c>
      <c r="I30" s="40">
        <v>18.079999999999998</v>
      </c>
      <c r="J30" s="26" t="s">
        <v>45</v>
      </c>
      <c r="K30" s="90">
        <v>0</v>
      </c>
      <c r="L30" s="89">
        <v>24</v>
      </c>
      <c r="M30" s="26">
        <v>189.38</v>
      </c>
      <c r="N30" s="60"/>
      <c r="O30" s="41" t="s">
        <v>45</v>
      </c>
      <c r="P30" s="40" t="s">
        <v>45</v>
      </c>
      <c r="Q30" s="208">
        <v>149.238599999999</v>
      </c>
      <c r="R30" s="28">
        <f t="shared" si="1"/>
        <v>149.238599999999</v>
      </c>
      <c r="S30" s="51">
        <v>17609.274336283066</v>
      </c>
    </row>
    <row r="31" spans="1:20" ht="11.25" customHeight="1">
      <c r="A31" s="57" t="s">
        <v>50</v>
      </c>
      <c r="B31" s="112">
        <v>7470</v>
      </c>
      <c r="C31" s="48">
        <f t="shared" si="2"/>
        <v>34</v>
      </c>
      <c r="D31" s="83">
        <v>7436</v>
      </c>
      <c r="E31" s="60"/>
      <c r="F31" s="41">
        <v>98.65</v>
      </c>
      <c r="G31" s="40">
        <v>0</v>
      </c>
      <c r="H31" s="40">
        <v>1.35</v>
      </c>
      <c r="I31" s="40">
        <v>16.39</v>
      </c>
      <c r="J31" s="26" t="s">
        <v>45</v>
      </c>
      <c r="K31" s="90">
        <v>0</v>
      </c>
      <c r="L31" s="89">
        <v>28</v>
      </c>
      <c r="M31" s="26">
        <v>196.18</v>
      </c>
      <c r="N31" s="60"/>
      <c r="O31" s="41" t="s">
        <v>45</v>
      </c>
      <c r="P31" s="40" t="s">
        <v>45</v>
      </c>
      <c r="Q31" s="208">
        <v>140.70579999999899</v>
      </c>
      <c r="R31" s="28">
        <f t="shared" si="1"/>
        <v>140.70579999999899</v>
      </c>
      <c r="S31" s="51">
        <v>18922.243141473777</v>
      </c>
    </row>
    <row r="32" spans="1:20" ht="11.25" customHeight="1">
      <c r="A32" s="57" t="s">
        <v>58</v>
      </c>
      <c r="B32" s="112">
        <v>6098</v>
      </c>
      <c r="C32" s="48">
        <f t="shared" si="2"/>
        <v>23</v>
      </c>
      <c r="D32" s="83">
        <v>6075</v>
      </c>
      <c r="E32" s="60"/>
      <c r="F32" s="41">
        <v>72.55</v>
      </c>
      <c r="G32" s="40">
        <v>25.65</v>
      </c>
      <c r="H32" s="40">
        <v>21.27</v>
      </c>
      <c r="I32" s="40">
        <v>11.83</v>
      </c>
      <c r="J32" s="26" t="s">
        <v>45</v>
      </c>
      <c r="K32" s="90">
        <v>0</v>
      </c>
      <c r="L32" s="89">
        <v>14</v>
      </c>
      <c r="M32" s="26">
        <v>133.26</v>
      </c>
      <c r="N32" s="60"/>
      <c r="O32" s="41" t="s">
        <v>45</v>
      </c>
      <c r="P32" s="40" t="s">
        <v>45</v>
      </c>
      <c r="Q32" s="208">
        <v>104.74659999999901</v>
      </c>
      <c r="R32" s="28">
        <f t="shared" si="1"/>
        <v>104.74659999999901</v>
      </c>
      <c r="S32" s="51">
        <v>17242.238683127409</v>
      </c>
    </row>
    <row r="33" spans="1:19" ht="11.25" customHeight="1">
      <c r="A33" s="58" t="s">
        <v>59</v>
      </c>
      <c r="B33" s="112">
        <v>168</v>
      </c>
      <c r="C33" s="48">
        <f t="shared" si="2"/>
        <v>18</v>
      </c>
      <c r="D33" s="83">
        <v>150</v>
      </c>
      <c r="E33" s="60"/>
      <c r="F33" s="41">
        <v>46.39</v>
      </c>
      <c r="G33" s="40">
        <v>0</v>
      </c>
      <c r="H33" s="40">
        <v>53.61</v>
      </c>
      <c r="I33" s="40">
        <v>0.3</v>
      </c>
      <c r="J33" s="26" t="s">
        <v>45</v>
      </c>
      <c r="K33" s="90">
        <v>0</v>
      </c>
      <c r="L33" s="89">
        <v>1</v>
      </c>
      <c r="M33" s="26">
        <v>4.0199999999999996</v>
      </c>
      <c r="N33" s="60"/>
      <c r="O33" s="41" t="s">
        <v>45</v>
      </c>
      <c r="P33" s="40" t="s">
        <v>45</v>
      </c>
      <c r="Q33" s="208">
        <v>5.1915999999999904</v>
      </c>
      <c r="R33" s="28">
        <f t="shared" si="1"/>
        <v>5.1915999999999904</v>
      </c>
      <c r="S33" s="51">
        <v>34610.666666666606</v>
      </c>
    </row>
    <row r="34" spans="1:19" ht="11.25" customHeight="1" thickBot="1">
      <c r="A34" s="57" t="s">
        <v>60</v>
      </c>
      <c r="B34" s="112">
        <v>1545</v>
      </c>
      <c r="C34" s="48">
        <f t="shared" si="2"/>
        <v>25</v>
      </c>
      <c r="D34" s="83">
        <v>1520</v>
      </c>
      <c r="E34" s="60"/>
      <c r="F34" s="41">
        <v>100</v>
      </c>
      <c r="G34" s="40">
        <v>0</v>
      </c>
      <c r="H34" s="40">
        <v>0</v>
      </c>
      <c r="I34" s="40">
        <v>2.96</v>
      </c>
      <c r="J34" s="26" t="s">
        <v>45</v>
      </c>
      <c r="K34" s="90">
        <v>0</v>
      </c>
      <c r="L34" s="89">
        <v>10</v>
      </c>
      <c r="M34" s="26">
        <v>75.55</v>
      </c>
      <c r="N34" s="60"/>
      <c r="O34" s="42" t="s">
        <v>45</v>
      </c>
      <c r="P34" s="43" t="s">
        <v>45</v>
      </c>
      <c r="Q34" s="208">
        <v>40.4358</v>
      </c>
      <c r="R34" s="238">
        <f t="shared" si="1"/>
        <v>40.4358</v>
      </c>
      <c r="S34" s="200">
        <v>26602.500000000004</v>
      </c>
    </row>
    <row r="35" spans="1:19" ht="11.25" customHeight="1" thickTop="1" thickBot="1">
      <c r="A35" s="86" t="s">
        <v>61</v>
      </c>
      <c r="B35" s="69">
        <f>SUM(B14:B34)</f>
        <v>92323.51</v>
      </c>
      <c r="C35" s="70">
        <f>B35-D35</f>
        <v>589.70999999999185</v>
      </c>
      <c r="D35" s="71">
        <f>SUM(D14:D34)</f>
        <v>91733.8</v>
      </c>
      <c r="E35" s="64"/>
      <c r="F35" s="72">
        <f>AVERAGE(F14:F34)</f>
        <v>79.204761904761909</v>
      </c>
      <c r="G35" s="73">
        <f>AVERAGE(G14:G34)</f>
        <v>17.481428571428573</v>
      </c>
      <c r="H35" s="73">
        <f>AVERAGE(H14:H34)</f>
        <v>9.8276190476190468</v>
      </c>
      <c r="I35" s="73">
        <f>AVERAGE(I14:I34)</f>
        <v>9.2300000000000022</v>
      </c>
      <c r="J35" s="63" t="s">
        <v>45</v>
      </c>
      <c r="K35" s="95">
        <f>SUM(K14:K34)</f>
        <v>0</v>
      </c>
      <c r="L35" s="96">
        <f>SUM(L14:L34)</f>
        <v>213</v>
      </c>
      <c r="M35" s="63">
        <f>SUM(M14:M34)</f>
        <v>2963.0799999999995</v>
      </c>
      <c r="N35" s="64"/>
      <c r="O35" s="76" t="s">
        <v>45</v>
      </c>
      <c r="P35" s="121" t="s">
        <v>45</v>
      </c>
      <c r="Q35" s="237">
        <f>SUM(Q14:Q34)</f>
        <v>1715.6150999999923</v>
      </c>
      <c r="R35" s="78">
        <f>SUM(R14:R34)</f>
        <v>1715.6150999999923</v>
      </c>
      <c r="S35" s="128">
        <f>((R35*1000)/D35)*1000</f>
        <v>18702.10434975976</v>
      </c>
    </row>
    <row r="36" spans="1:19" ht="11.25" customHeight="1" thickTop="1">
      <c r="A36" s="33"/>
      <c r="B36" s="57"/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19" ht="11.25" customHeight="1">
      <c r="A37" s="34" t="s">
        <v>62</v>
      </c>
      <c r="B37" s="57" t="s">
        <v>63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145</v>
      </c>
      <c r="R37" s="258"/>
      <c r="S37" s="258"/>
    </row>
    <row r="38" spans="1:19" ht="11.25" customHeight="1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19" ht="11.25" customHeight="1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19" ht="11.25" customHeight="1">
      <c r="B40" s="57" t="s">
        <v>68</v>
      </c>
      <c r="E40" s="32"/>
      <c r="F40" s="28"/>
      <c r="G40" s="32"/>
      <c r="H40" s="32"/>
      <c r="I40" s="32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19" ht="11.25" customHeight="1"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19" ht="11.25" customHeight="1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19" ht="11.25" customHeight="1">
      <c r="Q43" s="258"/>
      <c r="R43" s="258"/>
      <c r="S43" s="258"/>
    </row>
    <row r="44" spans="1:19" ht="11.25" customHeight="1">
      <c r="Q44" s="258"/>
      <c r="R44" s="258"/>
      <c r="S44" s="258"/>
    </row>
    <row r="45" spans="1:19" ht="11.25" customHeight="1">
      <c r="Q45" s="258"/>
      <c r="R45" s="258"/>
      <c r="S45" s="258"/>
    </row>
    <row r="46" spans="1:19" ht="11.25" customHeight="1">
      <c r="Q46" s="258"/>
      <c r="R46" s="258"/>
      <c r="S46" s="258"/>
    </row>
    <row r="47" spans="1:19" ht="11.25" customHeight="1">
      <c r="Q47" s="258"/>
      <c r="R47" s="258"/>
      <c r="S47" s="258"/>
    </row>
    <row r="48" spans="1:19" ht="11.25" customHeight="1">
      <c r="Q48" s="258"/>
      <c r="R48" s="258"/>
      <c r="S48" s="258"/>
    </row>
    <row r="49" spans="1:20" ht="11.25" customHeight="1">
      <c r="Q49" s="258"/>
      <c r="R49" s="258"/>
      <c r="S49" s="258"/>
    </row>
    <row r="50" spans="1:20" ht="11.25" customHeight="1">
      <c r="Q50" s="258"/>
      <c r="R50" s="258"/>
      <c r="S50" s="258"/>
    </row>
    <row r="51" spans="1:20" ht="11.25" customHeight="1">
      <c r="A51" t="s">
        <v>0</v>
      </c>
      <c r="S51" s="2" t="s">
        <v>1</v>
      </c>
    </row>
    <row r="52" spans="1:20" ht="11.25" customHeight="1">
      <c r="A52" s="1" t="s">
        <v>2</v>
      </c>
      <c r="B52" s="4"/>
      <c r="C52" s="36"/>
      <c r="D52" s="4"/>
      <c r="E52" s="36"/>
      <c r="F52" s="36"/>
      <c r="S52" s="2" t="s">
        <v>146</v>
      </c>
    </row>
    <row r="53" spans="1:20" ht="11.25" customHeight="1">
      <c r="A53" s="1" t="s">
        <v>4</v>
      </c>
      <c r="B53" s="4"/>
      <c r="C53" s="36"/>
      <c r="D53" s="4"/>
      <c r="E53" s="36"/>
      <c r="F53" s="36"/>
      <c r="S53" s="2"/>
    </row>
    <row r="54" spans="1:20" ht="11.25" customHeight="1">
      <c r="A54" s="1" t="s">
        <v>5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20" ht="11.25" customHeight="1">
      <c r="A55" s="21" t="s">
        <v>6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  <c r="T55" s="25"/>
    </row>
    <row r="56" spans="1:20" ht="11.25" customHeight="1">
      <c r="A56" s="21" t="s">
        <v>7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  <c r="T56" s="25"/>
    </row>
    <row r="57" spans="1:20" ht="11.25" customHeight="1">
      <c r="B57" s="4"/>
      <c r="C57" s="37"/>
      <c r="D57" s="4"/>
      <c r="E57" s="37"/>
      <c r="F57" s="37"/>
      <c r="G57" s="37"/>
      <c r="H57" s="37"/>
      <c r="I57" s="37"/>
      <c r="J57" s="37"/>
      <c r="T57" s="25"/>
    </row>
    <row r="58" spans="1:20" ht="11.25" customHeight="1">
      <c r="A58" t="s">
        <v>143</v>
      </c>
      <c r="B58" s="4"/>
      <c r="D58" s="4"/>
      <c r="E58" s="37"/>
      <c r="F58" s="37"/>
      <c r="G58" s="37"/>
      <c r="H58" s="37"/>
      <c r="I58" s="37"/>
      <c r="J58" s="37"/>
      <c r="T58" s="25"/>
    </row>
    <row r="59" spans="1:20" ht="11.25" customHeight="1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  <c r="T59" s="25"/>
    </row>
    <row r="60" spans="1:20" ht="11.25" customHeight="1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  <c r="T60" s="25"/>
    </row>
    <row r="61" spans="1:20" ht="11.25" customHeight="1">
      <c r="B61" s="9" t="s">
        <v>22</v>
      </c>
      <c r="C61" s="10" t="s">
        <v>70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147</v>
      </c>
      <c r="T61" s="25"/>
    </row>
    <row r="62" spans="1:20" ht="11.25" customHeight="1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  <c r="T62" s="25"/>
    </row>
    <row r="63" spans="1:20" ht="11.25" customHeight="1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  <c r="T63" s="25"/>
    </row>
    <row r="64" spans="1:20" s="54" customFormat="1" ht="11.25" customHeight="1">
      <c r="A64" s="56" t="s">
        <v>72</v>
      </c>
      <c r="B64" s="113">
        <v>8837.2000000000007</v>
      </c>
      <c r="C64" s="47">
        <v>44</v>
      </c>
      <c r="D64" s="88">
        <v>8805.1</v>
      </c>
      <c r="E64" s="116"/>
      <c r="F64" s="39">
        <v>96.243279569999999</v>
      </c>
      <c r="G64" s="46">
        <v>3.7567204300000001</v>
      </c>
      <c r="H64" s="46">
        <v>0</v>
      </c>
      <c r="I64" s="46">
        <v>17.151901200000001</v>
      </c>
      <c r="J64" s="24" t="s">
        <v>45</v>
      </c>
      <c r="K64" s="132">
        <v>0</v>
      </c>
      <c r="L64" s="108">
        <v>13</v>
      </c>
      <c r="M64" s="24">
        <v>198.59</v>
      </c>
      <c r="N64" s="116"/>
      <c r="O64" s="122" t="s">
        <v>45</v>
      </c>
      <c r="P64" s="120" t="s">
        <v>45</v>
      </c>
      <c r="Q64" s="229">
        <v>144.986899999999</v>
      </c>
      <c r="R64" s="188">
        <f t="shared" ref="R64:R66" si="3">Q64</f>
        <v>144.986899999999</v>
      </c>
      <c r="S64" s="50">
        <v>16466.241155693744</v>
      </c>
    </row>
    <row r="65" spans="1:19" ht="11.25" customHeight="1">
      <c r="A65" s="57" t="s">
        <v>55</v>
      </c>
      <c r="B65" s="112">
        <v>1296.2</v>
      </c>
      <c r="C65" s="48">
        <v>109</v>
      </c>
      <c r="D65" s="83">
        <v>1272.2</v>
      </c>
      <c r="E65" s="49"/>
      <c r="F65" s="41">
        <v>97.31752874</v>
      </c>
      <c r="G65" s="40">
        <v>1.566091954</v>
      </c>
      <c r="H65" s="40">
        <v>1.1163793099999999</v>
      </c>
      <c r="I65" s="40">
        <v>2.6490921209999998</v>
      </c>
      <c r="J65" s="26" t="s">
        <v>45</v>
      </c>
      <c r="K65" s="90">
        <v>0</v>
      </c>
      <c r="L65" s="89">
        <v>12</v>
      </c>
      <c r="M65" s="26">
        <v>55</v>
      </c>
      <c r="N65" s="49"/>
      <c r="O65" s="27" t="s">
        <v>45</v>
      </c>
      <c r="P65" s="28" t="s">
        <v>45</v>
      </c>
      <c r="Q65" s="167">
        <v>32.307700000000004</v>
      </c>
      <c r="R65" s="183">
        <f t="shared" si="3"/>
        <v>32.307700000000004</v>
      </c>
      <c r="S65" s="51">
        <v>25395.142273227477</v>
      </c>
    </row>
    <row r="66" spans="1:19" ht="11.25" customHeight="1" thickBot="1">
      <c r="A66" s="59" t="s">
        <v>73</v>
      </c>
      <c r="B66" s="114">
        <v>6176</v>
      </c>
      <c r="C66" s="52">
        <v>95</v>
      </c>
      <c r="D66" s="111">
        <v>6147.4</v>
      </c>
      <c r="E66" s="49"/>
      <c r="F66" s="42">
        <v>69.1344086</v>
      </c>
      <c r="G66" s="43">
        <v>30.270161290000001</v>
      </c>
      <c r="H66" s="43">
        <v>0</v>
      </c>
      <c r="I66" s="43">
        <v>11.97483248</v>
      </c>
      <c r="J66" s="29" t="s">
        <v>45</v>
      </c>
      <c r="K66" s="93">
        <v>0</v>
      </c>
      <c r="L66" s="94">
        <v>18</v>
      </c>
      <c r="M66" s="29">
        <v>177.97</v>
      </c>
      <c r="N66" s="49"/>
      <c r="O66" s="44" t="s">
        <v>45</v>
      </c>
      <c r="P66" s="45" t="s">
        <v>45</v>
      </c>
      <c r="Q66" s="209">
        <v>112.36360000000001</v>
      </c>
      <c r="R66" s="184">
        <f t="shared" si="3"/>
        <v>112.36360000000001</v>
      </c>
      <c r="S66" s="53">
        <v>18278.231447441198</v>
      </c>
    </row>
    <row r="67" spans="1:19" ht="11.25" customHeight="1" thickTop="1" thickBot="1">
      <c r="A67" s="65" t="s">
        <v>61</v>
      </c>
      <c r="B67" s="69">
        <f>SUM(B64:B66)</f>
        <v>16309.400000000001</v>
      </c>
      <c r="C67" s="70">
        <f>B67-D67</f>
        <v>84.700000000000728</v>
      </c>
      <c r="D67" s="71">
        <f>SUM(D64:D66)</f>
        <v>16224.7</v>
      </c>
      <c r="E67" s="64"/>
      <c r="F67" s="72">
        <f>AVERAGE(F58:F66)</f>
        <v>87.565072303333338</v>
      </c>
      <c r="G67" s="73">
        <f>AVERAGE(G58:G66)</f>
        <v>11.864324558</v>
      </c>
      <c r="H67" s="73">
        <f>AVERAGE(H58:H66)</f>
        <v>0.37212643666666662</v>
      </c>
      <c r="I67" s="73">
        <f>AVERAGE(I58:I66)</f>
        <v>10.591941933666666</v>
      </c>
      <c r="J67" s="62" t="s">
        <v>45</v>
      </c>
      <c r="K67" s="91">
        <f>SUM(K64:K66)</f>
        <v>0</v>
      </c>
      <c r="L67" s="92">
        <f>SUM(L64:L66)</f>
        <v>43</v>
      </c>
      <c r="M67" s="62">
        <f>SUM(M64:M66)</f>
        <v>431.56</v>
      </c>
      <c r="N67" s="64"/>
      <c r="O67" s="67" t="s">
        <v>45</v>
      </c>
      <c r="P67" s="67" t="s">
        <v>45</v>
      </c>
      <c r="Q67" s="236">
        <f>SUM(Q64:Q66)</f>
        <v>289.658199999999</v>
      </c>
      <c r="R67" s="185">
        <f>SUM(R64:R66)</f>
        <v>289.658199999999</v>
      </c>
      <c r="S67" s="75">
        <f>((R67*1000)/D67)*1000</f>
        <v>17852.915616313338</v>
      </c>
    </row>
    <row r="68" spans="1:19" ht="11.25" customHeight="1" thickTop="1" thickBot="1">
      <c r="A68" s="65" t="s">
        <v>74</v>
      </c>
      <c r="B68" s="76">
        <f>B67+B35</f>
        <v>108632.91</v>
      </c>
      <c r="C68" s="77">
        <f>C67+C35</f>
        <v>674.40999999999258</v>
      </c>
      <c r="D68" s="78">
        <f>D67+D35</f>
        <v>107958.5</v>
      </c>
      <c r="E68" s="64"/>
      <c r="F68" s="72">
        <f>AVERAGE(F14:F34,F64:F66)</f>
        <v>80.249800704583322</v>
      </c>
      <c r="G68" s="73">
        <f>AVERAGE(G14:G34,G64:G66)</f>
        <v>16.77929056975</v>
      </c>
      <c r="H68" s="73">
        <f>AVERAGE(H14:H34,H64:H66)</f>
        <v>8.6456824712499998</v>
      </c>
      <c r="I68" s="73">
        <f>AVERAGE(I14:I34,I64:I66)</f>
        <v>9.4002427417083343</v>
      </c>
      <c r="J68" s="63" t="s">
        <v>45</v>
      </c>
      <c r="K68" s="95">
        <f>K67+K35</f>
        <v>0</v>
      </c>
      <c r="L68" s="96">
        <f>L67+L35</f>
        <v>256</v>
      </c>
      <c r="M68" s="63">
        <f>M67+M35</f>
        <v>3394.6399999999994</v>
      </c>
      <c r="N68" s="64"/>
      <c r="O68" s="69" t="s">
        <v>45</v>
      </c>
      <c r="P68" s="74" t="s">
        <v>45</v>
      </c>
      <c r="Q68" s="237">
        <f>Q67+Q35</f>
        <v>2005.2732999999912</v>
      </c>
      <c r="R68" s="71">
        <f>R67+R35</f>
        <v>2005.2732999999912</v>
      </c>
      <c r="S68" s="75">
        <f>((R68*1000)/D68)*1000</f>
        <v>18574.482787367288</v>
      </c>
    </row>
    <row r="69" spans="1:19" ht="11.25" customHeight="1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</row>
    <row r="70" spans="1:19" ht="11.25" customHeight="1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</row>
    <row r="71" spans="1:19" ht="11.25" customHeight="1">
      <c r="A71" s="33" t="s">
        <v>66</v>
      </c>
      <c r="B71" s="57" t="s">
        <v>67</v>
      </c>
      <c r="C71" s="32"/>
      <c r="D71" s="110"/>
      <c r="E71" s="32"/>
      <c r="F71" s="28"/>
      <c r="G71" s="32"/>
      <c r="H71" s="32"/>
    </row>
    <row r="72" spans="1:19" ht="11.25" customHeight="1">
      <c r="B72" s="268" t="s">
        <v>68</v>
      </c>
      <c r="C72" s="268"/>
      <c r="D72" s="268"/>
      <c r="E72" s="268"/>
      <c r="F72" s="268"/>
      <c r="G72" s="268"/>
      <c r="H72" s="268"/>
      <c r="I72" s="268"/>
    </row>
    <row r="74" spans="1:19" ht="11.25" customHeight="1">
      <c r="Q74" s="258" t="s">
        <v>148</v>
      </c>
      <c r="R74" s="258"/>
      <c r="S74" s="258"/>
    </row>
    <row r="75" spans="1:19" ht="11.25" customHeight="1">
      <c r="Q75" s="258"/>
      <c r="R75" s="258"/>
      <c r="S75" s="258"/>
    </row>
    <row r="76" spans="1:19" ht="11.25" customHeight="1">
      <c r="Q76" s="258"/>
      <c r="R76" s="258"/>
      <c r="S76" s="258"/>
    </row>
    <row r="77" spans="1:19" ht="11.25" customHeight="1">
      <c r="Q77" s="258"/>
      <c r="R77" s="258"/>
      <c r="S77" s="258"/>
    </row>
    <row r="78" spans="1:19" ht="11.25" customHeight="1">
      <c r="Q78" s="258"/>
      <c r="R78" s="258"/>
      <c r="S78" s="258"/>
    </row>
    <row r="79" spans="1:19" ht="11.25" customHeight="1">
      <c r="Q79" s="258"/>
      <c r="R79" s="258"/>
      <c r="S79" s="258"/>
    </row>
    <row r="80" spans="1:19" ht="11.25" customHeight="1">
      <c r="Q80" s="258"/>
      <c r="R80" s="258"/>
      <c r="S80" s="258"/>
    </row>
    <row r="81" spans="17:19" ht="11.25" customHeight="1">
      <c r="Q81" s="258"/>
      <c r="R81" s="258"/>
      <c r="S81" s="258"/>
    </row>
    <row r="82" spans="17:19" ht="11.25" customHeight="1">
      <c r="Q82" s="258"/>
      <c r="R82" s="258"/>
      <c r="S82" s="258"/>
    </row>
    <row r="83" spans="17:19" ht="11.25" customHeight="1">
      <c r="Q83" s="258"/>
      <c r="R83" s="258"/>
      <c r="S83" s="258"/>
    </row>
    <row r="84" spans="17:19" ht="11.25" customHeight="1">
      <c r="Q84" s="258"/>
      <c r="R84" s="258"/>
      <c r="S84" s="258"/>
    </row>
    <row r="85" spans="17:19" ht="11.25" customHeight="1">
      <c r="Q85" s="258"/>
      <c r="R85" s="258"/>
      <c r="S85" s="258"/>
    </row>
    <row r="86" spans="17:19" ht="11.25" customHeight="1">
      <c r="Q86" s="258"/>
      <c r="R86" s="258"/>
      <c r="S86" s="258"/>
    </row>
    <row r="87" spans="17:19" ht="11.25" customHeight="1">
      <c r="Q87" s="258"/>
      <c r="R87" s="258"/>
      <c r="S87" s="258"/>
    </row>
  </sheetData>
  <mergeCells count="11">
    <mergeCell ref="Q74:S87"/>
    <mergeCell ref="O10:R10"/>
    <mergeCell ref="B9:D9"/>
    <mergeCell ref="F9:M9"/>
    <mergeCell ref="O9:R9"/>
    <mergeCell ref="O60:R60"/>
    <mergeCell ref="B59:D59"/>
    <mergeCell ref="F59:M59"/>
    <mergeCell ref="O59:R59"/>
    <mergeCell ref="Q37:S50"/>
    <mergeCell ref="B72:I72"/>
  </mergeCells>
  <phoneticPr fontId="0" type="noConversion"/>
  <printOptions horizontalCentered="1"/>
  <pageMargins left="0.75" right="0.75" top="1" bottom="0.75" header="0.5" footer="0.5"/>
  <pageSetup scale="82" fitToHeight="2" orientation="landscape" r:id="rId1"/>
  <headerFooter alignWithMargins="0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tabColor theme="8"/>
  </sheetPr>
  <dimension ref="A1:U87"/>
  <sheetViews>
    <sheetView view="pageLayout" topLeftCell="A51" zoomScaleNormal="100" zoomScaleSheetLayoutView="180" workbookViewId="0">
      <selection activeCell="G79" sqref="G79"/>
    </sheetView>
  </sheetViews>
  <sheetFormatPr defaultColWidth="9.28515625" defaultRowHeight="10.199999999999999"/>
  <cols>
    <col min="1" max="1" width="10.85546875" customWidth="1"/>
    <col min="2" max="2" width="11.28515625" style="49" customWidth="1"/>
    <col min="3" max="3" width="10" customWidth="1"/>
    <col min="4" max="4" width="11.140625" style="49" customWidth="1"/>
    <col min="5" max="5" width="1" customWidth="1"/>
    <col min="6" max="6" width="11" customWidth="1"/>
    <col min="7" max="10" width="8.85546875" customWidth="1"/>
    <col min="11" max="11" width="8.28515625" style="97" customWidth="1"/>
    <col min="12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8.85546875" customWidth="1"/>
    <col min="20" max="21" width="0" hidden="1" customWidth="1"/>
  </cols>
  <sheetData>
    <row r="1" spans="1:20">
      <c r="A1" s="1" t="s">
        <v>0</v>
      </c>
      <c r="B1" s="4"/>
      <c r="C1" s="36"/>
      <c r="D1" s="4"/>
      <c r="E1" s="36"/>
      <c r="F1" s="36"/>
      <c r="S1" s="2" t="s">
        <v>1</v>
      </c>
    </row>
    <row r="2" spans="1:20">
      <c r="A2" s="1" t="s">
        <v>2</v>
      </c>
      <c r="B2" s="4"/>
      <c r="C2" s="36"/>
      <c r="D2" s="4"/>
      <c r="E2" s="36"/>
      <c r="F2" s="36"/>
      <c r="S2" s="2" t="s">
        <v>149</v>
      </c>
    </row>
    <row r="3" spans="1:20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>
      <c r="B7" s="4"/>
      <c r="D7" s="4"/>
      <c r="E7" s="37"/>
      <c r="F7" s="37"/>
      <c r="G7" s="37"/>
      <c r="H7" s="37"/>
      <c r="I7" s="37"/>
      <c r="J7" s="37"/>
    </row>
    <row r="8" spans="1:20">
      <c r="A8" t="s">
        <v>150</v>
      </c>
      <c r="B8" s="3"/>
      <c r="C8" s="3"/>
      <c r="D8" s="4"/>
      <c r="E8" s="4"/>
      <c r="F8" s="4"/>
      <c r="G8" s="4"/>
      <c r="H8" s="4"/>
      <c r="I8" s="4"/>
      <c r="J8" s="4"/>
    </row>
    <row r="9" spans="1:20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>
      <c r="B11" s="9" t="s">
        <v>22</v>
      </c>
      <c r="C11" s="10" t="s">
        <v>23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0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0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0">
      <c r="A14" s="56" t="s">
        <v>78</v>
      </c>
      <c r="B14" s="112">
        <v>8744.7000000000007</v>
      </c>
      <c r="C14" s="48">
        <f>B14-D14</f>
        <v>250.52499999999964</v>
      </c>
      <c r="D14" s="83">
        <v>8494.1750000000011</v>
      </c>
      <c r="E14" s="49"/>
      <c r="F14" s="41">
        <v>100</v>
      </c>
      <c r="G14" s="40">
        <v>0</v>
      </c>
      <c r="H14" s="40">
        <v>0</v>
      </c>
      <c r="I14" s="40">
        <v>12.32</v>
      </c>
      <c r="J14" s="40" t="s">
        <v>45</v>
      </c>
      <c r="K14" s="90" t="s">
        <v>45</v>
      </c>
      <c r="L14" s="89">
        <v>14</v>
      </c>
      <c r="M14" s="26">
        <v>125.1</v>
      </c>
      <c r="N14" s="49"/>
      <c r="O14" s="39" t="s">
        <v>45</v>
      </c>
      <c r="P14" s="46" t="s">
        <v>45</v>
      </c>
      <c r="Q14" s="207">
        <v>82.535899999999998</v>
      </c>
      <c r="R14" s="181">
        <f>Q14</f>
        <v>82.535899999999998</v>
      </c>
      <c r="S14" s="51">
        <v>10006.777400581957</v>
      </c>
      <c r="T14" s="25">
        <f t="shared" ref="T14:T29" si="0">F14+G14+H14</f>
        <v>100</v>
      </c>
    </row>
    <row r="15" spans="1:20">
      <c r="A15" s="56" t="s">
        <v>151</v>
      </c>
      <c r="B15" s="112">
        <v>194.4</v>
      </c>
      <c r="C15" s="48">
        <f t="shared" ref="C15:C34" si="1">B15-D15</f>
        <v>274.60000000000048</v>
      </c>
      <c r="D15" s="83">
        <v>-80.200000000000472</v>
      </c>
      <c r="E15" s="49"/>
      <c r="F15" s="41">
        <v>7.4</v>
      </c>
      <c r="G15" s="40">
        <v>0</v>
      </c>
      <c r="H15" s="40">
        <v>92.6</v>
      </c>
      <c r="I15" s="40">
        <v>0.03</v>
      </c>
      <c r="J15" s="40" t="s">
        <v>45</v>
      </c>
      <c r="K15" s="90" t="s">
        <v>45</v>
      </c>
      <c r="L15" s="89">
        <v>0</v>
      </c>
      <c r="M15" s="26">
        <v>3.77</v>
      </c>
      <c r="N15" s="49"/>
      <c r="O15" s="41" t="s">
        <v>45</v>
      </c>
      <c r="P15" s="40" t="s">
        <v>45</v>
      </c>
      <c r="Q15" s="208">
        <v>2</v>
      </c>
      <c r="R15" s="182">
        <v>2</v>
      </c>
      <c r="S15" s="51">
        <v>84634.042553191495</v>
      </c>
      <c r="T15" s="25">
        <f t="shared" si="0"/>
        <v>100</v>
      </c>
    </row>
    <row r="16" spans="1:20">
      <c r="A16" s="57" t="s">
        <v>47</v>
      </c>
      <c r="B16" s="112">
        <v>18104</v>
      </c>
      <c r="C16" s="48">
        <f t="shared" si="1"/>
        <v>388.70000000000073</v>
      </c>
      <c r="D16" s="83">
        <v>17715.3</v>
      </c>
      <c r="E16" s="49"/>
      <c r="F16" s="41">
        <v>97.36</v>
      </c>
      <c r="G16" s="40">
        <v>1.52</v>
      </c>
      <c r="H16" s="40">
        <v>2.08</v>
      </c>
      <c r="I16" s="40">
        <v>28</v>
      </c>
      <c r="J16" s="40" t="s">
        <v>45</v>
      </c>
      <c r="K16" s="90" t="s">
        <v>45</v>
      </c>
      <c r="L16" s="89">
        <v>22</v>
      </c>
      <c r="M16" s="26">
        <v>259.87</v>
      </c>
      <c r="N16" s="49"/>
      <c r="O16" s="41" t="s">
        <v>45</v>
      </c>
      <c r="P16" s="40" t="s">
        <v>45</v>
      </c>
      <c r="Q16" s="208">
        <v>171.46850000000001</v>
      </c>
      <c r="R16" s="182">
        <f t="shared" ref="R16:R34" si="2">Q16</f>
        <v>171.46850000000001</v>
      </c>
      <c r="S16" s="51">
        <v>9666.7324388318866</v>
      </c>
      <c r="T16" s="25">
        <f t="shared" si="0"/>
        <v>100.96</v>
      </c>
    </row>
    <row r="17" spans="1:21">
      <c r="A17" s="57" t="s">
        <v>48</v>
      </c>
      <c r="B17" s="112">
        <v>20212.8</v>
      </c>
      <c r="C17" s="48">
        <f t="shared" si="1"/>
        <v>461.92499999999927</v>
      </c>
      <c r="D17" s="83">
        <v>19750.875</v>
      </c>
      <c r="E17" s="49"/>
      <c r="F17" s="41">
        <v>100</v>
      </c>
      <c r="G17" s="40">
        <v>0</v>
      </c>
      <c r="H17" s="40">
        <v>0</v>
      </c>
      <c r="I17" s="40">
        <v>29.51</v>
      </c>
      <c r="J17" s="40" t="s">
        <v>45</v>
      </c>
      <c r="K17" s="90" t="s">
        <v>45</v>
      </c>
      <c r="L17" s="89">
        <v>2</v>
      </c>
      <c r="M17" s="26">
        <v>279.7</v>
      </c>
      <c r="N17" s="49"/>
      <c r="O17" s="41" t="s">
        <v>45</v>
      </c>
      <c r="P17" s="40" t="s">
        <v>45</v>
      </c>
      <c r="Q17" s="208">
        <v>189.167699999999</v>
      </c>
      <c r="R17" s="182">
        <f t="shared" si="2"/>
        <v>189.167699999999</v>
      </c>
      <c r="S17" s="51">
        <v>9791.0354286896818</v>
      </c>
      <c r="T17" s="25">
        <f t="shared" si="0"/>
        <v>100</v>
      </c>
    </row>
    <row r="18" spans="1:21">
      <c r="A18" s="57" t="s">
        <v>49</v>
      </c>
      <c r="B18" s="112">
        <v>20447.099999999999</v>
      </c>
      <c r="C18" s="48">
        <f t="shared" si="1"/>
        <v>570.20000000000073</v>
      </c>
      <c r="D18" s="83">
        <v>19876.899999999998</v>
      </c>
      <c r="E18" s="49"/>
      <c r="F18" s="41">
        <v>99.6</v>
      </c>
      <c r="G18" s="40">
        <v>0</v>
      </c>
      <c r="H18" s="40">
        <v>0.4</v>
      </c>
      <c r="I18" s="40">
        <v>30.03</v>
      </c>
      <c r="J18" s="40" t="s">
        <v>45</v>
      </c>
      <c r="K18" s="90" t="s">
        <v>45</v>
      </c>
      <c r="L18" s="89">
        <v>26</v>
      </c>
      <c r="M18" s="26">
        <v>280.13</v>
      </c>
      <c r="N18" s="49"/>
      <c r="O18" s="41" t="s">
        <v>45</v>
      </c>
      <c r="P18" s="40" t="s">
        <v>45</v>
      </c>
      <c r="Q18" s="208">
        <v>191.0778</v>
      </c>
      <c r="R18" s="182">
        <f t="shared" si="2"/>
        <v>191.0778</v>
      </c>
      <c r="S18" s="51">
        <v>9718.3240428042482</v>
      </c>
      <c r="T18" s="25">
        <f t="shared" si="0"/>
        <v>100</v>
      </c>
    </row>
    <row r="19" spans="1:21">
      <c r="A19" s="57" t="s">
        <v>50</v>
      </c>
      <c r="B19" s="112">
        <v>8554.9</v>
      </c>
      <c r="C19" s="48">
        <f t="shared" si="1"/>
        <v>312.75</v>
      </c>
      <c r="D19" s="83">
        <v>8242.15</v>
      </c>
      <c r="E19" s="49"/>
      <c r="F19" s="41">
        <v>33.5</v>
      </c>
      <c r="G19" s="40">
        <v>80.540000000000006</v>
      </c>
      <c r="H19" s="40">
        <v>0</v>
      </c>
      <c r="I19" s="40">
        <v>12.41</v>
      </c>
      <c r="J19" s="40" t="s">
        <v>45</v>
      </c>
      <c r="K19" s="90" t="s">
        <v>45</v>
      </c>
      <c r="L19" s="89">
        <v>8</v>
      </c>
      <c r="M19" s="26">
        <v>115.7</v>
      </c>
      <c r="N19" s="49"/>
      <c r="O19" s="41" t="s">
        <v>45</v>
      </c>
      <c r="P19" s="40" t="s">
        <v>45</v>
      </c>
      <c r="Q19" s="208">
        <v>79.630300000000005</v>
      </c>
      <c r="R19" s="182">
        <f t="shared" si="2"/>
        <v>79.630300000000005</v>
      </c>
      <c r="S19" s="51">
        <v>10125.54200628155</v>
      </c>
      <c r="T19" s="25">
        <f t="shared" si="0"/>
        <v>114.04</v>
      </c>
    </row>
    <row r="20" spans="1:21">
      <c r="A20" s="57" t="s">
        <v>58</v>
      </c>
      <c r="B20" s="112">
        <v>3092</v>
      </c>
      <c r="C20" s="48">
        <f t="shared" si="1"/>
        <v>238.57499999999936</v>
      </c>
      <c r="D20" s="83">
        <v>2853.4250000000006</v>
      </c>
      <c r="E20" s="49"/>
      <c r="F20" s="41">
        <v>87.27</v>
      </c>
      <c r="G20" s="40">
        <v>66.81</v>
      </c>
      <c r="H20" s="40">
        <v>0</v>
      </c>
      <c r="I20" s="40">
        <v>3.89</v>
      </c>
      <c r="J20" s="40" t="s">
        <v>45</v>
      </c>
      <c r="K20" s="90" t="s">
        <v>45</v>
      </c>
      <c r="L20" s="89">
        <v>8</v>
      </c>
      <c r="M20" s="26">
        <v>47.06</v>
      </c>
      <c r="N20" s="49"/>
      <c r="O20" s="41" t="s">
        <v>45</v>
      </c>
      <c r="P20" s="40" t="s">
        <v>45</v>
      </c>
      <c r="Q20" s="208">
        <v>32.649225555555496</v>
      </c>
      <c r="R20" s="182">
        <f t="shared" si="2"/>
        <v>32.649225555555496</v>
      </c>
      <c r="S20" s="51">
        <v>12130.043674972321</v>
      </c>
      <c r="T20" s="25">
        <f t="shared" si="0"/>
        <v>154.07999999999998</v>
      </c>
    </row>
    <row r="21" spans="1:21">
      <c r="A21" s="58" t="s">
        <v>52</v>
      </c>
      <c r="B21" s="112">
        <v>14175.8</v>
      </c>
      <c r="C21" s="48">
        <f t="shared" si="1"/>
        <v>366.95000000000073</v>
      </c>
      <c r="D21" s="83">
        <v>13808.849999999999</v>
      </c>
      <c r="E21" s="49"/>
      <c r="F21" s="41">
        <v>100</v>
      </c>
      <c r="G21" s="40">
        <v>0</v>
      </c>
      <c r="H21" s="40">
        <v>0</v>
      </c>
      <c r="I21" s="40">
        <v>20.7</v>
      </c>
      <c r="J21" s="40" t="s">
        <v>45</v>
      </c>
      <c r="K21" s="90" t="s">
        <v>45</v>
      </c>
      <c r="L21" s="89">
        <v>11</v>
      </c>
      <c r="M21" s="26">
        <v>209.1</v>
      </c>
      <c r="N21" s="49"/>
      <c r="O21" s="41" t="s">
        <v>45</v>
      </c>
      <c r="P21" s="40" t="s">
        <v>45</v>
      </c>
      <c r="Q21" s="208">
        <v>132.5771</v>
      </c>
      <c r="R21" s="182">
        <f t="shared" si="2"/>
        <v>132.5771</v>
      </c>
      <c r="S21" s="51">
        <v>9567.0349336469972</v>
      </c>
      <c r="T21" s="25">
        <f t="shared" si="0"/>
        <v>100</v>
      </c>
    </row>
    <row r="22" spans="1:21">
      <c r="A22" s="57" t="s">
        <v>53</v>
      </c>
      <c r="B22" s="112">
        <v>14121.5</v>
      </c>
      <c r="C22" s="48">
        <f t="shared" si="1"/>
        <v>378.97500000000036</v>
      </c>
      <c r="D22" s="83">
        <v>13742.525</v>
      </c>
      <c r="E22" s="49"/>
      <c r="F22" s="41">
        <v>75.010000000000005</v>
      </c>
      <c r="G22" s="40">
        <v>20.59</v>
      </c>
      <c r="H22" s="40">
        <v>18.079999999999998</v>
      </c>
      <c r="I22" s="40">
        <v>19.760000000000002</v>
      </c>
      <c r="J22" s="40" t="s">
        <v>45</v>
      </c>
      <c r="K22" s="90" t="s">
        <v>45</v>
      </c>
      <c r="L22" s="89">
        <v>22</v>
      </c>
      <c r="M22" s="26">
        <v>198.25</v>
      </c>
      <c r="N22" s="49"/>
      <c r="O22" s="41" t="s">
        <v>45</v>
      </c>
      <c r="P22" s="40" t="s">
        <v>45</v>
      </c>
      <c r="Q22" s="208">
        <v>130.12369999999899</v>
      </c>
      <c r="R22" s="182">
        <f t="shared" si="2"/>
        <v>130.12369999999899</v>
      </c>
      <c r="S22" s="51">
        <v>9519.6210403101177</v>
      </c>
      <c r="T22" s="25">
        <f t="shared" si="0"/>
        <v>113.68</v>
      </c>
    </row>
    <row r="23" spans="1:21">
      <c r="A23" s="82" t="s">
        <v>54</v>
      </c>
      <c r="B23" s="112">
        <v>38869.4</v>
      </c>
      <c r="C23" s="48">
        <f t="shared" si="1"/>
        <v>533.05000000000291</v>
      </c>
      <c r="D23" s="83">
        <v>38336.35</v>
      </c>
      <c r="E23" s="49"/>
      <c r="F23" s="41">
        <v>100</v>
      </c>
      <c r="G23" s="40">
        <v>0</v>
      </c>
      <c r="H23" s="40">
        <v>0</v>
      </c>
      <c r="I23" s="40">
        <v>57.71</v>
      </c>
      <c r="J23" s="40" t="s">
        <v>45</v>
      </c>
      <c r="K23" s="90" t="s">
        <v>45</v>
      </c>
      <c r="L23" s="89">
        <v>22</v>
      </c>
      <c r="M23" s="26">
        <v>565.54999999999995</v>
      </c>
      <c r="N23" s="49"/>
      <c r="O23" s="41" t="s">
        <v>45</v>
      </c>
      <c r="P23" s="40" t="s">
        <v>45</v>
      </c>
      <c r="Q23" s="208">
        <v>361.93869999999902</v>
      </c>
      <c r="R23" s="182">
        <f t="shared" si="2"/>
        <v>361.93869999999902</v>
      </c>
      <c r="S23" s="51">
        <v>9578.8483321511867</v>
      </c>
      <c r="T23" s="25">
        <f t="shared" si="0"/>
        <v>100</v>
      </c>
    </row>
    <row r="24" spans="1:21">
      <c r="A24" t="s">
        <v>55</v>
      </c>
      <c r="B24" s="112">
        <v>21294.400000000001</v>
      </c>
      <c r="C24" s="48">
        <f t="shared" si="1"/>
        <v>432.82500000000073</v>
      </c>
      <c r="D24" s="83">
        <v>20861.575000000001</v>
      </c>
      <c r="E24" s="49"/>
      <c r="F24" s="41">
        <v>100</v>
      </c>
      <c r="G24" s="40">
        <v>0</v>
      </c>
      <c r="H24" s="40">
        <v>0</v>
      </c>
      <c r="I24" s="40">
        <v>34.69</v>
      </c>
      <c r="J24" s="40" t="s">
        <v>45</v>
      </c>
      <c r="K24" s="90" t="s">
        <v>45</v>
      </c>
      <c r="L24" s="89">
        <v>22</v>
      </c>
      <c r="M24" s="26">
        <v>294.87</v>
      </c>
      <c r="N24" s="49"/>
      <c r="O24" s="41" t="s">
        <v>45</v>
      </c>
      <c r="P24" s="40" t="s">
        <v>45</v>
      </c>
      <c r="Q24" s="208">
        <v>195.90360000000001</v>
      </c>
      <c r="R24" s="182">
        <f t="shared" si="2"/>
        <v>195.90360000000001</v>
      </c>
      <c r="S24" s="51">
        <v>9548.6342633210497</v>
      </c>
      <c r="T24" s="25">
        <f t="shared" si="0"/>
        <v>100</v>
      </c>
    </row>
    <row r="25" spans="1:21">
      <c r="A25" t="s">
        <v>56</v>
      </c>
      <c r="B25" s="112">
        <v>28550.400000000001</v>
      </c>
      <c r="C25" s="48">
        <f t="shared" si="1"/>
        <v>331.04999999999927</v>
      </c>
      <c r="D25" s="83">
        <v>28219.350000000002</v>
      </c>
      <c r="E25" s="49"/>
      <c r="F25" s="41">
        <v>95.38</v>
      </c>
      <c r="G25" s="40">
        <v>7.07</v>
      </c>
      <c r="H25" s="40">
        <v>0.68</v>
      </c>
      <c r="I25" s="40">
        <v>42.28</v>
      </c>
      <c r="J25" s="40" t="s">
        <v>45</v>
      </c>
      <c r="K25" s="90" t="s">
        <v>45</v>
      </c>
      <c r="L25" s="89">
        <v>26</v>
      </c>
      <c r="M25" s="26">
        <v>385.54</v>
      </c>
      <c r="N25" s="49"/>
      <c r="O25" s="41" t="s">
        <v>45</v>
      </c>
      <c r="P25" s="40" t="s">
        <v>45</v>
      </c>
      <c r="Q25" s="208">
        <v>260.7047</v>
      </c>
      <c r="R25" s="182">
        <f t="shared" si="2"/>
        <v>260.7047</v>
      </c>
      <c r="S25" s="51">
        <v>9418.1481227263375</v>
      </c>
      <c r="T25" s="25">
        <f t="shared" si="0"/>
        <v>103.13</v>
      </c>
    </row>
    <row r="26" spans="1:21">
      <c r="A26" s="55" t="s">
        <v>57</v>
      </c>
      <c r="B26" s="112">
        <v>18140</v>
      </c>
      <c r="C26" s="48">
        <f t="shared" si="1"/>
        <v>440.5</v>
      </c>
      <c r="D26" s="83">
        <v>17699.5</v>
      </c>
      <c r="E26" s="60"/>
      <c r="F26" s="41">
        <v>50</v>
      </c>
      <c r="G26" s="40">
        <v>0</v>
      </c>
      <c r="H26" s="40">
        <v>50</v>
      </c>
      <c r="I26" s="40">
        <v>27.53</v>
      </c>
      <c r="J26" s="40" t="s">
        <v>45</v>
      </c>
      <c r="K26" s="105" t="s">
        <v>45</v>
      </c>
      <c r="L26" s="106">
        <v>11</v>
      </c>
      <c r="M26" s="26">
        <v>241.25</v>
      </c>
      <c r="N26" s="60"/>
      <c r="O26" s="41" t="s">
        <v>45</v>
      </c>
      <c r="P26" s="40" t="s">
        <v>45</v>
      </c>
      <c r="Q26" s="208">
        <v>166.09029999999899</v>
      </c>
      <c r="R26" s="83">
        <f t="shared" si="2"/>
        <v>166.09029999999899</v>
      </c>
      <c r="S26" s="51">
        <v>9522.9803336964051</v>
      </c>
      <c r="T26" s="25">
        <f t="shared" si="0"/>
        <v>100</v>
      </c>
    </row>
    <row r="27" spans="1:21">
      <c r="A27" s="56" t="s">
        <v>46</v>
      </c>
      <c r="B27" s="112">
        <v>6628</v>
      </c>
      <c r="C27" s="48">
        <f t="shared" si="1"/>
        <v>370</v>
      </c>
      <c r="D27" s="83">
        <v>6258</v>
      </c>
      <c r="E27" s="60"/>
      <c r="F27" s="41">
        <v>100</v>
      </c>
      <c r="G27" s="40">
        <v>0</v>
      </c>
      <c r="H27" s="40">
        <v>0</v>
      </c>
      <c r="I27" s="40">
        <v>9.09</v>
      </c>
      <c r="J27" s="40" t="s">
        <v>45</v>
      </c>
      <c r="K27" s="105" t="s">
        <v>45</v>
      </c>
      <c r="L27" s="106">
        <v>7</v>
      </c>
      <c r="M27" s="26">
        <v>92.05</v>
      </c>
      <c r="N27" s="60"/>
      <c r="O27" s="41" t="s">
        <v>45</v>
      </c>
      <c r="P27" s="40" t="s">
        <v>45</v>
      </c>
      <c r="Q27" s="208">
        <v>61.478199999999902</v>
      </c>
      <c r="R27" s="83">
        <f t="shared" si="2"/>
        <v>61.478199999999902</v>
      </c>
      <c r="S27" s="51">
        <v>10332.470588235277</v>
      </c>
      <c r="T27" s="25">
        <f t="shared" si="0"/>
        <v>100</v>
      </c>
    </row>
    <row r="28" spans="1:21">
      <c r="A28" s="57" t="s">
        <v>47</v>
      </c>
      <c r="B28" s="112">
        <v>25616</v>
      </c>
      <c r="C28" s="48">
        <f t="shared" si="1"/>
        <v>465.25</v>
      </c>
      <c r="D28" s="83">
        <v>25150.75</v>
      </c>
      <c r="E28" s="60"/>
      <c r="F28" s="41">
        <v>100</v>
      </c>
      <c r="G28" s="40">
        <v>0</v>
      </c>
      <c r="H28" s="40">
        <v>0</v>
      </c>
      <c r="I28" s="40">
        <v>39.119999999999997</v>
      </c>
      <c r="J28" s="40" t="s">
        <v>45</v>
      </c>
      <c r="K28" s="105" t="s">
        <v>45</v>
      </c>
      <c r="L28" s="106">
        <v>13</v>
      </c>
      <c r="M28" s="26">
        <v>315.14999999999998</v>
      </c>
      <c r="N28" s="60"/>
      <c r="O28" s="41" t="s">
        <v>45</v>
      </c>
      <c r="P28" s="40" t="s">
        <v>45</v>
      </c>
      <c r="Q28" s="208">
        <v>229.62920000000003</v>
      </c>
      <c r="R28" s="83">
        <f t="shared" si="2"/>
        <v>229.62920000000003</v>
      </c>
      <c r="S28" s="51">
        <v>9264.4718792866952</v>
      </c>
      <c r="T28" s="25">
        <f t="shared" si="0"/>
        <v>100</v>
      </c>
    </row>
    <row r="29" spans="1:21">
      <c r="A29" s="57" t="s">
        <v>48</v>
      </c>
      <c r="B29" s="112">
        <v>13412</v>
      </c>
      <c r="C29" s="48">
        <f t="shared" si="1"/>
        <v>539.75</v>
      </c>
      <c r="D29" s="83">
        <v>12872.25</v>
      </c>
      <c r="E29" s="60"/>
      <c r="F29" s="41">
        <v>25.48</v>
      </c>
      <c r="G29" s="40">
        <v>77.069999999999993</v>
      </c>
      <c r="H29" s="40">
        <v>0</v>
      </c>
      <c r="I29" s="40">
        <v>19.18</v>
      </c>
      <c r="J29" s="40" t="s">
        <v>45</v>
      </c>
      <c r="K29" s="105" t="s">
        <v>45</v>
      </c>
      <c r="L29" s="106">
        <v>4</v>
      </c>
      <c r="M29" s="26">
        <v>164.97</v>
      </c>
      <c r="N29" s="60"/>
      <c r="O29" s="41" t="s">
        <v>45</v>
      </c>
      <c r="P29" s="40" t="s">
        <v>45</v>
      </c>
      <c r="Q29" s="208">
        <v>120.023799999999</v>
      </c>
      <c r="R29" s="83">
        <f t="shared" si="2"/>
        <v>120.023799999999</v>
      </c>
      <c r="S29" s="51">
        <v>9558.318069602532</v>
      </c>
      <c r="T29" s="25">
        <f t="shared" si="0"/>
        <v>102.55</v>
      </c>
      <c r="U29" t="s">
        <v>80</v>
      </c>
    </row>
    <row r="30" spans="1:21" ht="12.75" customHeight="1">
      <c r="A30" s="57" t="s">
        <v>49</v>
      </c>
      <c r="B30" s="112">
        <v>36502</v>
      </c>
      <c r="C30" s="48">
        <f t="shared" si="1"/>
        <v>551.25</v>
      </c>
      <c r="D30" s="83">
        <v>35950.75</v>
      </c>
      <c r="E30" s="60"/>
      <c r="F30" s="41">
        <v>99.74</v>
      </c>
      <c r="G30" s="40">
        <v>0</v>
      </c>
      <c r="H30" s="40">
        <v>0.26</v>
      </c>
      <c r="I30" s="40">
        <v>54.14</v>
      </c>
      <c r="J30" s="40" t="s">
        <v>45</v>
      </c>
      <c r="K30" s="105" t="s">
        <v>45</v>
      </c>
      <c r="L30" s="106">
        <v>34</v>
      </c>
      <c r="M30" s="26">
        <v>423.3</v>
      </c>
      <c r="N30" s="60"/>
      <c r="O30" s="41" t="s">
        <v>45</v>
      </c>
      <c r="P30" s="40" t="s">
        <v>45</v>
      </c>
      <c r="Q30" s="208">
        <v>324.00470000000001</v>
      </c>
      <c r="R30" s="83">
        <f t="shared" si="2"/>
        <v>324.00470000000001</v>
      </c>
      <c r="S30" s="51">
        <v>9140.281539155947</v>
      </c>
    </row>
    <row r="31" spans="1:21">
      <c r="A31" s="57" t="s">
        <v>50</v>
      </c>
      <c r="B31" s="112">
        <v>23499</v>
      </c>
      <c r="C31" s="48">
        <f t="shared" si="1"/>
        <v>519.5</v>
      </c>
      <c r="D31" s="83">
        <v>22979.5</v>
      </c>
      <c r="E31" s="60"/>
      <c r="F31" s="41">
        <v>78.77</v>
      </c>
      <c r="G31" s="40">
        <v>35.72</v>
      </c>
      <c r="H31" s="40">
        <v>0</v>
      </c>
      <c r="I31" s="40">
        <v>35.99</v>
      </c>
      <c r="J31" s="40" t="s">
        <v>45</v>
      </c>
      <c r="K31" s="105" t="s">
        <v>45</v>
      </c>
      <c r="L31" s="106">
        <v>27</v>
      </c>
      <c r="M31" s="26">
        <v>275.13</v>
      </c>
      <c r="N31" s="60"/>
      <c r="O31" s="41" t="s">
        <v>45</v>
      </c>
      <c r="P31" s="40" t="s">
        <v>45</v>
      </c>
      <c r="Q31" s="208">
        <v>208.54299999999901</v>
      </c>
      <c r="R31" s="83">
        <f t="shared" si="2"/>
        <v>208.54299999999901</v>
      </c>
      <c r="S31" s="51">
        <v>9145.4194623514013</v>
      </c>
    </row>
    <row r="32" spans="1:21">
      <c r="A32" s="57" t="s">
        <v>58</v>
      </c>
      <c r="B32" s="112">
        <v>39943</v>
      </c>
      <c r="C32" s="48">
        <f t="shared" si="1"/>
        <v>574.75</v>
      </c>
      <c r="D32" s="83">
        <v>39368.25</v>
      </c>
      <c r="E32" s="60"/>
      <c r="F32" s="41">
        <v>100</v>
      </c>
      <c r="G32" s="40">
        <v>0</v>
      </c>
      <c r="H32" s="40">
        <v>0</v>
      </c>
      <c r="I32" s="40">
        <v>59.62</v>
      </c>
      <c r="J32" s="40" t="s">
        <v>45</v>
      </c>
      <c r="K32" s="105" t="s">
        <v>45</v>
      </c>
      <c r="L32" s="106">
        <v>39</v>
      </c>
      <c r="M32" s="26">
        <v>467.62</v>
      </c>
      <c r="N32" s="60"/>
      <c r="O32" s="41" t="s">
        <v>45</v>
      </c>
      <c r="P32" s="40" t="s">
        <v>45</v>
      </c>
      <c r="Q32" s="208">
        <v>356.90884005847897</v>
      </c>
      <c r="R32" s="83">
        <f t="shared" si="2"/>
        <v>356.90884005847897</v>
      </c>
      <c r="S32" s="51">
        <v>9143.7716818712106</v>
      </c>
    </row>
    <row r="33" spans="1:19">
      <c r="A33" s="58" t="s">
        <v>52</v>
      </c>
      <c r="B33" s="112">
        <v>28641</v>
      </c>
      <c r="C33" s="48">
        <f t="shared" si="1"/>
        <v>370.25</v>
      </c>
      <c r="D33" s="83">
        <v>28270.75</v>
      </c>
      <c r="E33" s="60"/>
      <c r="F33" s="41">
        <v>99.17</v>
      </c>
      <c r="G33" s="40">
        <v>0</v>
      </c>
      <c r="H33" s="40">
        <v>0.83</v>
      </c>
      <c r="I33" s="40">
        <v>44.09</v>
      </c>
      <c r="J33" s="40" t="s">
        <v>45</v>
      </c>
      <c r="K33" s="105" t="s">
        <v>45</v>
      </c>
      <c r="L33" s="106">
        <v>31</v>
      </c>
      <c r="M33" s="26">
        <v>390.77</v>
      </c>
      <c r="N33" s="60"/>
      <c r="O33" s="41" t="s">
        <v>45</v>
      </c>
      <c r="P33" s="40" t="s">
        <v>45</v>
      </c>
      <c r="Q33" s="208">
        <v>263.241313402061</v>
      </c>
      <c r="R33" s="83">
        <f t="shared" si="2"/>
        <v>263.241313402061</v>
      </c>
      <c r="S33" s="51">
        <v>9423.351115162377</v>
      </c>
    </row>
    <row r="34" spans="1:19" ht="10.8" thickBot="1">
      <c r="A34" s="57" t="s">
        <v>53</v>
      </c>
      <c r="B34" s="112">
        <v>24032</v>
      </c>
      <c r="C34" s="48">
        <f t="shared" si="1"/>
        <v>428.25</v>
      </c>
      <c r="D34" s="83">
        <v>23603.75</v>
      </c>
      <c r="E34" s="60"/>
      <c r="F34" s="41">
        <v>96.06</v>
      </c>
      <c r="G34" s="40">
        <v>0</v>
      </c>
      <c r="H34" s="40">
        <v>3.94</v>
      </c>
      <c r="I34" s="40">
        <v>35.53</v>
      </c>
      <c r="J34" s="40" t="s">
        <v>45</v>
      </c>
      <c r="K34" s="105" t="s">
        <v>45</v>
      </c>
      <c r="L34" s="106">
        <v>40</v>
      </c>
      <c r="M34" s="26">
        <v>359.32</v>
      </c>
      <c r="N34" s="60"/>
      <c r="O34" s="41" t="s">
        <v>45</v>
      </c>
      <c r="P34" s="40" t="s">
        <v>45</v>
      </c>
      <c r="Q34" s="208">
        <v>225.5942</v>
      </c>
      <c r="R34" s="83">
        <f t="shared" si="2"/>
        <v>225.5942</v>
      </c>
      <c r="S34" s="51">
        <v>9699.2218066124933</v>
      </c>
    </row>
    <row r="35" spans="1:19" ht="11.4" thickTop="1" thickBot="1">
      <c r="A35" s="86" t="s">
        <v>61</v>
      </c>
      <c r="B35" s="69">
        <f>SUM(B14:B34)</f>
        <v>412774.40000000002</v>
      </c>
      <c r="C35" s="70">
        <f>B35-D35</f>
        <v>8799.625</v>
      </c>
      <c r="D35" s="71">
        <f>SUM(D14:D34)</f>
        <v>403974.77500000002</v>
      </c>
      <c r="E35" s="64"/>
      <c r="F35" s="72">
        <f>AVERAGE(F14:F34)</f>
        <v>83.082857142857137</v>
      </c>
      <c r="G35" s="73">
        <f>AVERAGE(G14:G34)</f>
        <v>13.777142857142858</v>
      </c>
      <c r="H35" s="73">
        <f>AVERAGE(H14:H34)</f>
        <v>8.0414285714285718</v>
      </c>
      <c r="I35" s="73">
        <f>AVERAGE(I14:I34)</f>
        <v>29.315238095238094</v>
      </c>
      <c r="J35" s="63" t="s">
        <v>45</v>
      </c>
      <c r="K35" s="63" t="s">
        <v>45</v>
      </c>
      <c r="L35" s="96">
        <f>SUM(L14:L34)</f>
        <v>389</v>
      </c>
      <c r="M35" s="63">
        <f>SUM(M14:M34)</f>
        <v>5494.1999999999989</v>
      </c>
      <c r="N35" s="64"/>
      <c r="O35" s="69" t="s">
        <v>45</v>
      </c>
      <c r="P35" s="74" t="s">
        <v>45</v>
      </c>
      <c r="Q35" s="237">
        <f>SUM(Q14:Q34)</f>
        <v>3785.2907790160893</v>
      </c>
      <c r="R35" s="71">
        <f>SUM(R14:R34)</f>
        <v>3785.2907790160893</v>
      </c>
      <c r="S35" s="75">
        <f>((R35*1000)/D35)*1000</f>
        <v>9370.1166836867214</v>
      </c>
    </row>
    <row r="36" spans="1:19" ht="10.8" thickTop="1">
      <c r="A36" s="33"/>
      <c r="B36" s="57"/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19">
      <c r="A37" s="34" t="s">
        <v>62</v>
      </c>
      <c r="B37" s="57" t="s">
        <v>63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152</v>
      </c>
      <c r="R37" s="258"/>
      <c r="S37" s="258"/>
    </row>
    <row r="38" spans="1:19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19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19">
      <c r="B40" t="s">
        <v>68</v>
      </c>
      <c r="D40"/>
      <c r="H40" s="32"/>
      <c r="I40" s="32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19"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19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19">
      <c r="Q43" s="258"/>
      <c r="R43" s="258"/>
      <c r="S43" s="258"/>
    </row>
    <row r="44" spans="1:19">
      <c r="Q44" s="258"/>
      <c r="R44" s="258"/>
      <c r="S44" s="258"/>
    </row>
    <row r="45" spans="1:19">
      <c r="Q45" s="258"/>
      <c r="R45" s="258"/>
      <c r="S45" s="258"/>
    </row>
    <row r="46" spans="1:19">
      <c r="Q46" s="258"/>
      <c r="R46" s="258"/>
      <c r="S46" s="258"/>
    </row>
    <row r="47" spans="1:19">
      <c r="Q47" s="258"/>
      <c r="R47" s="258"/>
      <c r="S47" s="258"/>
    </row>
    <row r="48" spans="1:19">
      <c r="Q48" s="258"/>
      <c r="R48" s="258"/>
      <c r="S48" s="258"/>
    </row>
    <row r="49" spans="1:20">
      <c r="Q49" s="258"/>
      <c r="R49" s="258"/>
      <c r="S49" s="258"/>
    </row>
    <row r="50" spans="1:20">
      <c r="Q50" s="258"/>
      <c r="R50" s="258"/>
      <c r="S50" s="258"/>
    </row>
    <row r="51" spans="1:20">
      <c r="A51" t="str">
        <f t="shared" ref="A51:A56" si="3">A1</f>
        <v>EL PASO ELECTRIC</v>
      </c>
      <c r="S51" s="2" t="s">
        <v>1</v>
      </c>
    </row>
    <row r="52" spans="1:20">
      <c r="A52" s="1" t="str">
        <f t="shared" si="3"/>
        <v>2024 TEXAS FUEL RECONCILIATION FILING</v>
      </c>
      <c r="B52" s="4"/>
      <c r="C52" s="36"/>
      <c r="D52" s="4"/>
      <c r="E52" s="36"/>
      <c r="F52" s="36"/>
      <c r="S52" s="2" t="s">
        <v>153</v>
      </c>
    </row>
    <row r="53" spans="1:20">
      <c r="A53" s="1" t="str">
        <f t="shared" si="3"/>
        <v>SCHEDULE FR-4.2a:  UNIT DATA</v>
      </c>
      <c r="B53" s="4"/>
      <c r="C53" s="36"/>
      <c r="D53" s="4"/>
      <c r="E53" s="36"/>
      <c r="F53" s="36"/>
      <c r="S53" s="2"/>
    </row>
    <row r="54" spans="1:20">
      <c r="A54" s="1" t="str">
        <f t="shared" si="3"/>
        <v>SPONSOR: JEFF HUGHES/VICTOR MARTINEZ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20">
      <c r="A55" s="21" t="str">
        <f t="shared" si="3"/>
        <v>PREPARER:  KARA RANDLE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</row>
    <row r="56" spans="1:20">
      <c r="A56" s="21" t="str">
        <f t="shared" si="3"/>
        <v>FOR THE RECONCILIATION PERIOD APRIL 2022 THROUGH MARCH 2024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</row>
    <row r="57" spans="1:20">
      <c r="B57" s="4"/>
      <c r="C57" s="37"/>
      <c r="D57" s="4"/>
      <c r="E57" s="37"/>
      <c r="F57" s="37"/>
      <c r="G57" s="37"/>
      <c r="H57" s="37"/>
      <c r="I57" s="37"/>
      <c r="J57" s="37"/>
    </row>
    <row r="58" spans="1:20">
      <c r="A58" t="str">
        <f>A8</f>
        <v>MONTANA UNIT 1</v>
      </c>
      <c r="B58" s="4"/>
      <c r="D58" s="4"/>
      <c r="E58" s="37"/>
      <c r="F58" s="37"/>
      <c r="G58" s="37"/>
      <c r="H58" s="37"/>
      <c r="I58" s="37"/>
      <c r="J58" s="37"/>
    </row>
    <row r="59" spans="1:20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</row>
    <row r="60" spans="1:20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</row>
    <row r="61" spans="1:20">
      <c r="B61" s="9" t="s">
        <v>22</v>
      </c>
      <c r="C61" s="10" t="s">
        <v>23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</row>
    <row r="62" spans="1:20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</row>
    <row r="63" spans="1:20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</row>
    <row r="64" spans="1:20">
      <c r="A64" s="56" t="s">
        <v>72</v>
      </c>
      <c r="B64" s="113">
        <v>11817.3</v>
      </c>
      <c r="C64" s="47">
        <f t="shared" ref="C64:C66" si="4">B64-D64</f>
        <v>437.77500000000146</v>
      </c>
      <c r="D64" s="88">
        <v>11379.524999999998</v>
      </c>
      <c r="E64" s="116"/>
      <c r="F64" s="39">
        <v>35.618279569999999</v>
      </c>
      <c r="G64" s="46">
        <v>64.381720430000001</v>
      </c>
      <c r="H64" s="46">
        <v>0</v>
      </c>
      <c r="I64" s="46">
        <v>17.380750549999998</v>
      </c>
      <c r="J64" s="24" t="s">
        <v>45</v>
      </c>
      <c r="K64" s="132" t="s">
        <v>45</v>
      </c>
      <c r="L64" s="108">
        <v>12</v>
      </c>
      <c r="M64" s="24">
        <v>127.89</v>
      </c>
      <c r="N64" s="116"/>
      <c r="O64" s="122" t="s">
        <v>45</v>
      </c>
      <c r="P64" s="120" t="s">
        <v>45</v>
      </c>
      <c r="Q64" s="229">
        <v>104.868299999999</v>
      </c>
      <c r="R64" s="188">
        <f t="shared" ref="R64:R66" si="5">Q64</f>
        <v>104.868299999999</v>
      </c>
      <c r="S64" s="50">
        <v>9215.5252525917385</v>
      </c>
      <c r="T64" s="25"/>
    </row>
    <row r="65" spans="1:21" s="54" customFormat="1" ht="11.25" customHeight="1">
      <c r="A65" s="57" t="s">
        <v>55</v>
      </c>
      <c r="B65" s="112">
        <v>38187.4</v>
      </c>
      <c r="C65" s="48">
        <f t="shared" si="4"/>
        <v>495.69999999999709</v>
      </c>
      <c r="D65" s="83">
        <v>37691.700000000004</v>
      </c>
      <c r="E65" s="49"/>
      <c r="F65" s="41">
        <v>94.461206899999993</v>
      </c>
      <c r="G65" s="40">
        <v>5.5387931029999997</v>
      </c>
      <c r="H65" s="40">
        <v>0</v>
      </c>
      <c r="I65" s="40">
        <v>61.539478840000001</v>
      </c>
      <c r="J65" s="26" t="s">
        <v>45</v>
      </c>
      <c r="K65" s="90" t="s">
        <v>45</v>
      </c>
      <c r="L65" s="89">
        <v>26</v>
      </c>
      <c r="M65" s="26">
        <v>503.98</v>
      </c>
      <c r="N65" s="49"/>
      <c r="O65" s="27" t="s">
        <v>45</v>
      </c>
      <c r="P65" s="28" t="s">
        <v>45</v>
      </c>
      <c r="Q65" s="167">
        <v>348.46179999999902</v>
      </c>
      <c r="R65" s="183">
        <f t="shared" si="5"/>
        <v>348.46179999999902</v>
      </c>
      <c r="S65" s="51">
        <v>9245.0539508697948</v>
      </c>
    </row>
    <row r="66" spans="1:21" ht="10.8" thickBot="1">
      <c r="A66" s="59" t="s">
        <v>56</v>
      </c>
      <c r="B66" s="114">
        <v>24924.9</v>
      </c>
      <c r="C66" s="52">
        <f t="shared" si="4"/>
        <v>453.72499999999854</v>
      </c>
      <c r="D66" s="111">
        <v>24471.175000000003</v>
      </c>
      <c r="E66" s="49"/>
      <c r="F66" s="42">
        <v>54.961021510000002</v>
      </c>
      <c r="G66" s="43">
        <v>0</v>
      </c>
      <c r="H66" s="43">
        <v>45.038978489999998</v>
      </c>
      <c r="I66" s="43">
        <v>37.376550279999996</v>
      </c>
      <c r="J66" s="29" t="s">
        <v>45</v>
      </c>
      <c r="K66" s="93" t="s">
        <v>45</v>
      </c>
      <c r="L66" s="94">
        <v>27</v>
      </c>
      <c r="M66" s="29">
        <v>321.08</v>
      </c>
      <c r="N66" s="49"/>
      <c r="O66" s="44" t="s">
        <v>45</v>
      </c>
      <c r="P66" s="45" t="s">
        <v>45</v>
      </c>
      <c r="Q66" s="209">
        <v>226.52229999999901</v>
      </c>
      <c r="R66" s="184">
        <f t="shared" si="5"/>
        <v>226.52229999999901</v>
      </c>
      <c r="S66" s="53">
        <v>9256.6989529517487</v>
      </c>
      <c r="T66" s="25">
        <f>F66+G66+H66</f>
        <v>100</v>
      </c>
    </row>
    <row r="67" spans="1:21" ht="11.4" thickTop="1" thickBot="1">
      <c r="A67" s="65" t="s">
        <v>61</v>
      </c>
      <c r="B67" s="69">
        <f>SUM(B64:B66)</f>
        <v>74929.600000000006</v>
      </c>
      <c r="C67" s="70">
        <f>B67-D67</f>
        <v>1387.1999999999971</v>
      </c>
      <c r="D67" s="71">
        <f>SUM(D64:D66)</f>
        <v>73542.400000000009</v>
      </c>
      <c r="E67" s="64"/>
      <c r="F67" s="72">
        <f>AVERAGE(F58:F66)</f>
        <v>61.680169326666665</v>
      </c>
      <c r="G67" s="73">
        <f>AVERAGE(G58:G66)</f>
        <v>23.306837844333334</v>
      </c>
      <c r="H67" s="73">
        <f>AVERAGE(H58:H66)</f>
        <v>15.01299283</v>
      </c>
      <c r="I67" s="73">
        <f>AVERAGE(I58:I66)</f>
        <v>38.765593223333333</v>
      </c>
      <c r="J67" s="62" t="s">
        <v>45</v>
      </c>
      <c r="K67" s="93" t="s">
        <v>45</v>
      </c>
      <c r="L67" s="92">
        <f>SUM(L64:L66)</f>
        <v>65</v>
      </c>
      <c r="M67" s="62">
        <f>SUM(M64:M66)</f>
        <v>952.95</v>
      </c>
      <c r="N67" s="64"/>
      <c r="O67" s="67" t="s">
        <v>45</v>
      </c>
      <c r="P67" s="67" t="s">
        <v>45</v>
      </c>
      <c r="Q67" s="236">
        <f>SUM(Q64:Q66)</f>
        <v>679.85239999999703</v>
      </c>
      <c r="R67" s="185">
        <f>SUM(R64:R66)</f>
        <v>679.85239999999703</v>
      </c>
      <c r="S67" s="75">
        <f>((R67*1000)/D67)*1000</f>
        <v>9244.3597162996721</v>
      </c>
      <c r="T67" s="25">
        <f>F67+G67+H67</f>
        <v>100.000000001</v>
      </c>
      <c r="U67" t="s">
        <v>80</v>
      </c>
    </row>
    <row r="68" spans="1:21" ht="11.4" thickTop="1" thickBot="1">
      <c r="A68" s="65" t="s">
        <v>74</v>
      </c>
      <c r="B68" s="76">
        <f>B67+B35</f>
        <v>487704</v>
      </c>
      <c r="C68" s="77">
        <f>C67+C35</f>
        <v>10186.824999999997</v>
      </c>
      <c r="D68" s="78">
        <f>D67+D35</f>
        <v>477517.17500000005</v>
      </c>
      <c r="E68" s="64"/>
      <c r="F68" s="72">
        <f>AVERAGE(F14:F34,F64:F66)</f>
        <v>80.40752116583333</v>
      </c>
      <c r="G68" s="73">
        <f>AVERAGE(G14:G34,G64:G66)</f>
        <v>14.968354730541668</v>
      </c>
      <c r="H68" s="73">
        <f>AVERAGE(H14:H34,H64:H66)</f>
        <v>8.912874103750001</v>
      </c>
      <c r="I68" s="73">
        <f>AVERAGE(I14:I34,I64:I66)</f>
        <v>30.49653248625</v>
      </c>
      <c r="J68" s="63" t="s">
        <v>45</v>
      </c>
      <c r="K68" s="93" t="s">
        <v>45</v>
      </c>
      <c r="L68" s="96">
        <f>L67+L35</f>
        <v>454</v>
      </c>
      <c r="M68" s="63">
        <f>M67+M35</f>
        <v>6447.1499999999987</v>
      </c>
      <c r="N68" s="64"/>
      <c r="O68" s="69" t="s">
        <v>45</v>
      </c>
      <c r="P68" s="74" t="s">
        <v>45</v>
      </c>
      <c r="Q68" s="237">
        <f>Q67+Q35</f>
        <v>4465.1431790160859</v>
      </c>
      <c r="R68" s="71">
        <f>R67+R35</f>
        <v>4465.1431790160859</v>
      </c>
      <c r="S68" s="75">
        <f>((R68*1000)/D68)*1000</f>
        <v>9350.7488584386228</v>
      </c>
      <c r="T68" s="25">
        <f>F68+G68+H68</f>
        <v>104.28875000012499</v>
      </c>
    </row>
    <row r="69" spans="1:21" ht="10.8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  <c r="T69" s="25"/>
    </row>
    <row r="70" spans="1:21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  <c r="T70" s="25"/>
    </row>
    <row r="71" spans="1:21">
      <c r="A71" s="33" t="s">
        <v>66</v>
      </c>
      <c r="B71" s="57" t="s">
        <v>67</v>
      </c>
      <c r="C71" s="32"/>
      <c r="D71" s="110"/>
      <c r="E71" s="32"/>
      <c r="F71" s="28"/>
      <c r="G71" s="32"/>
      <c r="H71" s="32"/>
      <c r="T71" s="25"/>
    </row>
    <row r="72" spans="1:21">
      <c r="B72"/>
      <c r="T72" s="25"/>
    </row>
    <row r="73" spans="1:21">
      <c r="T73" s="25"/>
    </row>
    <row r="74" spans="1:21">
      <c r="Q74" s="258" t="s">
        <v>154</v>
      </c>
      <c r="R74" s="258"/>
      <c r="S74" s="258"/>
      <c r="T74" s="25"/>
    </row>
    <row r="75" spans="1:21">
      <c r="Q75" s="258"/>
      <c r="R75" s="258"/>
      <c r="S75" s="258"/>
      <c r="T75" s="25"/>
    </row>
    <row r="76" spans="1:21">
      <c r="Q76" s="258"/>
      <c r="R76" s="258"/>
      <c r="S76" s="258"/>
      <c r="T76" s="25"/>
    </row>
    <row r="77" spans="1:21">
      <c r="Q77" s="258"/>
      <c r="R77" s="258"/>
      <c r="S77" s="258"/>
      <c r="T77" s="25"/>
    </row>
    <row r="78" spans="1:21">
      <c r="Q78" s="258"/>
      <c r="R78" s="258"/>
      <c r="S78" s="258"/>
      <c r="T78" s="25"/>
    </row>
    <row r="79" spans="1:21">
      <c r="Q79" s="258"/>
      <c r="R79" s="258"/>
      <c r="S79" s="258"/>
      <c r="T79" s="25">
        <f>F79+G79+H79</f>
        <v>0</v>
      </c>
      <c r="U79" t="s">
        <v>80</v>
      </c>
    </row>
    <row r="80" spans="1:21">
      <c r="Q80" s="258"/>
      <c r="R80" s="258"/>
      <c r="S80" s="258"/>
      <c r="T80" s="25">
        <f>F80+G80+H80</f>
        <v>0</v>
      </c>
    </row>
    <row r="81" spans="17:20">
      <c r="Q81" s="258"/>
      <c r="R81" s="258"/>
      <c r="S81" s="258"/>
      <c r="T81" s="25">
        <f>F81+G81+H81</f>
        <v>0</v>
      </c>
    </row>
    <row r="82" spans="17:20">
      <c r="Q82" s="258"/>
      <c r="R82" s="258"/>
      <c r="S82" s="258"/>
      <c r="T82" s="25">
        <f>F82+G82+H82</f>
        <v>0</v>
      </c>
    </row>
    <row r="83" spans="17:20">
      <c r="Q83" s="258"/>
      <c r="R83" s="258"/>
      <c r="S83" s="258"/>
    </row>
    <row r="84" spans="17:20">
      <c r="Q84" s="258"/>
      <c r="R84" s="258"/>
      <c r="S84" s="258"/>
    </row>
    <row r="85" spans="17:20">
      <c r="Q85" s="258"/>
      <c r="R85" s="258"/>
      <c r="S85" s="258"/>
    </row>
    <row r="86" spans="17:20">
      <c r="Q86" s="258"/>
      <c r="R86" s="258"/>
      <c r="S86" s="258"/>
    </row>
    <row r="87" spans="17:20">
      <c r="Q87" s="258"/>
      <c r="R87" s="258"/>
      <c r="S87" s="258"/>
    </row>
  </sheetData>
  <mergeCells count="10">
    <mergeCell ref="Q74:S87"/>
    <mergeCell ref="O60:R60"/>
    <mergeCell ref="B9:D9"/>
    <mergeCell ref="F9:M9"/>
    <mergeCell ref="O9:R9"/>
    <mergeCell ref="O10:R10"/>
    <mergeCell ref="B59:D59"/>
    <mergeCell ref="F59:M59"/>
    <mergeCell ref="O59:R59"/>
    <mergeCell ref="Q37:S50"/>
  </mergeCells>
  <printOptions horizontalCentered="1"/>
  <pageMargins left="0.75" right="0.75" top="1" bottom="0.75" header="0.5" footer="0.5"/>
  <pageSetup scale="82" fitToHeight="2" orientation="landscape" r:id="rId1"/>
  <headerFooter alignWithMargins="0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theme="8"/>
  </sheetPr>
  <dimension ref="A1:U87"/>
  <sheetViews>
    <sheetView view="pageLayout" zoomScaleNormal="190" zoomScaleSheetLayoutView="110" workbookViewId="0">
      <selection activeCell="F1" sqref="F1"/>
    </sheetView>
  </sheetViews>
  <sheetFormatPr defaultColWidth="9.28515625" defaultRowHeight="10.199999999999999"/>
  <cols>
    <col min="1" max="1" width="10.85546875" customWidth="1"/>
    <col min="2" max="2" width="11.28515625" style="49" customWidth="1"/>
    <col min="3" max="3" width="8.85546875" customWidth="1"/>
    <col min="4" max="4" width="11.140625" style="49" customWidth="1"/>
    <col min="5" max="5" width="1" customWidth="1"/>
    <col min="6" max="6" width="9.85546875" customWidth="1"/>
    <col min="7" max="10" width="8.85546875" customWidth="1"/>
    <col min="11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8.85546875" customWidth="1"/>
    <col min="20" max="21" width="0" hidden="1" customWidth="1"/>
  </cols>
  <sheetData>
    <row r="1" spans="1:20">
      <c r="A1" s="1" t="s">
        <v>0</v>
      </c>
      <c r="B1" s="4"/>
      <c r="C1" s="36"/>
      <c r="D1" s="4"/>
      <c r="E1" s="36"/>
      <c r="F1" s="36"/>
      <c r="S1" s="2" t="s">
        <v>1</v>
      </c>
    </row>
    <row r="2" spans="1:20">
      <c r="A2" s="1" t="s">
        <v>2</v>
      </c>
      <c r="B2" s="4"/>
      <c r="C2" s="36"/>
      <c r="D2" s="4"/>
      <c r="E2" s="36"/>
      <c r="F2" s="36"/>
      <c r="S2" s="2" t="s">
        <v>155</v>
      </c>
    </row>
    <row r="3" spans="1:20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>
      <c r="B7" s="4"/>
      <c r="D7" s="4"/>
      <c r="E7" s="37"/>
      <c r="F7" s="37"/>
      <c r="G7" s="37"/>
      <c r="H7" s="37"/>
      <c r="I7" s="37"/>
      <c r="J7" s="37"/>
    </row>
    <row r="8" spans="1:20">
      <c r="A8" t="s">
        <v>156</v>
      </c>
      <c r="B8" s="3"/>
      <c r="C8" s="3"/>
      <c r="D8" s="4"/>
      <c r="E8" s="4"/>
      <c r="F8" s="4"/>
      <c r="G8" s="4"/>
      <c r="H8" s="4"/>
      <c r="I8" s="4"/>
      <c r="J8" s="4"/>
    </row>
    <row r="9" spans="1:20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>
      <c r="B11" s="9" t="s">
        <v>22</v>
      </c>
      <c r="C11" s="10" t="s">
        <v>23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0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0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0">
      <c r="A14" s="56" t="s">
        <v>78</v>
      </c>
      <c r="B14" s="112">
        <v>18166.8</v>
      </c>
      <c r="C14" s="48">
        <f>B14-D14</f>
        <v>250.52500000000146</v>
      </c>
      <c r="D14" s="112">
        <v>17916.274999999998</v>
      </c>
      <c r="E14" s="49"/>
      <c r="F14" s="41">
        <v>100</v>
      </c>
      <c r="G14" s="40">
        <v>0</v>
      </c>
      <c r="H14" s="40">
        <v>0</v>
      </c>
      <c r="I14" s="40">
        <v>26.39</v>
      </c>
      <c r="J14" s="40" t="s">
        <v>45</v>
      </c>
      <c r="K14" s="90" t="s">
        <v>45</v>
      </c>
      <c r="L14" s="89">
        <v>17</v>
      </c>
      <c r="M14" s="26">
        <v>248.13</v>
      </c>
      <c r="N14" s="49"/>
      <c r="O14" s="39" t="s">
        <v>45</v>
      </c>
      <c r="P14" s="46" t="s">
        <v>45</v>
      </c>
      <c r="Q14" s="207">
        <v>169.50229999999999</v>
      </c>
      <c r="R14" s="181">
        <f>Q14</f>
        <v>169.50229999999999</v>
      </c>
      <c r="S14" s="51">
        <v>9591.0315170033373</v>
      </c>
      <c r="T14" s="25">
        <f t="shared" ref="T14:T29" si="0">F14+G14+H14</f>
        <v>100</v>
      </c>
    </row>
    <row r="15" spans="1:20">
      <c r="A15" s="56" t="s">
        <v>46</v>
      </c>
      <c r="B15" s="112">
        <v>19813.400000000001</v>
      </c>
      <c r="C15" s="48">
        <f t="shared" ref="C15:C34" si="1">B15-D15</f>
        <v>274.60000000000218</v>
      </c>
      <c r="D15" s="112">
        <v>19538.8</v>
      </c>
      <c r="E15" s="49"/>
      <c r="F15" s="41">
        <v>99.13</v>
      </c>
      <c r="G15" s="40">
        <v>0</v>
      </c>
      <c r="H15" s="40">
        <v>0.87</v>
      </c>
      <c r="I15" s="40">
        <v>28.04</v>
      </c>
      <c r="J15" s="40" t="s">
        <v>45</v>
      </c>
      <c r="K15" s="90" t="s">
        <v>45</v>
      </c>
      <c r="L15" s="89">
        <v>26</v>
      </c>
      <c r="M15" s="26">
        <v>284.42</v>
      </c>
      <c r="N15" s="49"/>
      <c r="O15" s="41" t="s">
        <v>45</v>
      </c>
      <c r="P15" s="40" t="s">
        <v>45</v>
      </c>
      <c r="Q15" s="208">
        <v>186.93879999999899</v>
      </c>
      <c r="R15" s="182">
        <f t="shared" ref="R15:R34" si="2">Q15</f>
        <v>186.93879999999899</v>
      </c>
      <c r="S15" s="51">
        <v>9634.4314339902176</v>
      </c>
      <c r="T15" s="25">
        <f t="shared" si="0"/>
        <v>100</v>
      </c>
    </row>
    <row r="16" spans="1:20">
      <c r="A16" s="57" t="s">
        <v>47</v>
      </c>
      <c r="B16" s="112">
        <v>24938.799999999999</v>
      </c>
      <c r="C16" s="48">
        <f t="shared" si="1"/>
        <v>388.70000000000073</v>
      </c>
      <c r="D16" s="112">
        <v>24550.1</v>
      </c>
      <c r="E16" s="49"/>
      <c r="F16" s="41">
        <v>99.77</v>
      </c>
      <c r="G16" s="40">
        <v>0.47</v>
      </c>
      <c r="H16" s="40">
        <v>0</v>
      </c>
      <c r="I16" s="40">
        <v>39.36</v>
      </c>
      <c r="J16" s="40" t="s">
        <v>45</v>
      </c>
      <c r="K16" s="90" t="s">
        <v>45</v>
      </c>
      <c r="L16" s="89">
        <v>25</v>
      </c>
      <c r="M16" s="26">
        <v>352.35</v>
      </c>
      <c r="N16" s="49"/>
      <c r="O16" s="41" t="s">
        <v>45</v>
      </c>
      <c r="P16" s="40" t="s">
        <v>45</v>
      </c>
      <c r="Q16" s="208">
        <v>234.69229999999899</v>
      </c>
      <c r="R16" s="182">
        <f t="shared" si="2"/>
        <v>234.69229999999899</v>
      </c>
      <c r="S16" s="51">
        <v>9411.1068338024597</v>
      </c>
      <c r="T16" s="25">
        <f t="shared" si="0"/>
        <v>100.24</v>
      </c>
    </row>
    <row r="17" spans="1:21">
      <c r="A17" s="57" t="s">
        <v>48</v>
      </c>
      <c r="B17" s="112">
        <v>26345.3</v>
      </c>
      <c r="C17" s="48">
        <f t="shared" si="1"/>
        <v>461.92499999999927</v>
      </c>
      <c r="D17" s="112">
        <v>25883.375</v>
      </c>
      <c r="E17" s="49"/>
      <c r="F17" s="41">
        <v>100</v>
      </c>
      <c r="G17" s="40">
        <v>0</v>
      </c>
      <c r="H17" s="40">
        <v>0</v>
      </c>
      <c r="I17" s="40">
        <v>40.24</v>
      </c>
      <c r="J17" s="40" t="s">
        <v>45</v>
      </c>
      <c r="K17" s="90" t="s">
        <v>45</v>
      </c>
      <c r="L17" s="89">
        <v>30</v>
      </c>
      <c r="M17" s="26">
        <v>348.07</v>
      </c>
      <c r="N17" s="49"/>
      <c r="O17" s="41" t="s">
        <v>45</v>
      </c>
      <c r="P17" s="40" t="s">
        <v>45</v>
      </c>
      <c r="Q17" s="208">
        <v>243.71600000000001</v>
      </c>
      <c r="R17" s="182">
        <f t="shared" si="2"/>
        <v>243.71600000000001</v>
      </c>
      <c r="S17" s="51">
        <v>9250.8341146238618</v>
      </c>
      <c r="T17" s="25">
        <f t="shared" si="0"/>
        <v>100</v>
      </c>
    </row>
    <row r="18" spans="1:21">
      <c r="A18" s="57" t="s">
        <v>49</v>
      </c>
      <c r="B18" s="112">
        <v>15588.6</v>
      </c>
      <c r="C18" s="48">
        <f t="shared" si="1"/>
        <v>570.20000000000073</v>
      </c>
      <c r="D18" s="112">
        <v>15018.4</v>
      </c>
      <c r="E18" s="49"/>
      <c r="F18" s="41">
        <v>99.75</v>
      </c>
      <c r="G18" s="40">
        <v>0.86</v>
      </c>
      <c r="H18" s="40">
        <v>0</v>
      </c>
      <c r="I18" s="40">
        <v>22.73</v>
      </c>
      <c r="J18" s="40" t="s">
        <v>45</v>
      </c>
      <c r="K18" s="90" t="s">
        <v>45</v>
      </c>
      <c r="L18" s="89">
        <v>20</v>
      </c>
      <c r="M18" s="26">
        <v>217.45</v>
      </c>
      <c r="N18" s="49"/>
      <c r="O18" s="41" t="s">
        <v>45</v>
      </c>
      <c r="P18" s="40" t="s">
        <v>45</v>
      </c>
      <c r="Q18" s="208">
        <v>146.02629999999999</v>
      </c>
      <c r="R18" s="182">
        <f t="shared" si="2"/>
        <v>146.02629999999999</v>
      </c>
      <c r="S18" s="51">
        <v>9812.0787781458512</v>
      </c>
      <c r="T18" s="25">
        <f t="shared" si="0"/>
        <v>100.61</v>
      </c>
    </row>
    <row r="19" spans="1:21">
      <c r="A19" s="57" t="s">
        <v>50</v>
      </c>
      <c r="B19" s="112">
        <v>14822.3</v>
      </c>
      <c r="C19" s="48">
        <f t="shared" si="1"/>
        <v>312.75</v>
      </c>
      <c r="D19" s="112">
        <v>14509.55</v>
      </c>
      <c r="E19" s="49"/>
      <c r="F19" s="41">
        <v>100</v>
      </c>
      <c r="G19" s="40">
        <v>0</v>
      </c>
      <c r="H19" s="40">
        <v>0</v>
      </c>
      <c r="I19" s="40">
        <v>23.39</v>
      </c>
      <c r="J19" s="40" t="s">
        <v>45</v>
      </c>
      <c r="K19" s="90" t="s">
        <v>45</v>
      </c>
      <c r="L19" s="89">
        <v>21</v>
      </c>
      <c r="M19" s="26">
        <v>205.95</v>
      </c>
      <c r="N19" s="49"/>
      <c r="O19" s="41" t="s">
        <v>45</v>
      </c>
      <c r="P19" s="40" t="s">
        <v>45</v>
      </c>
      <c r="Q19" s="208">
        <v>139.25049999999999</v>
      </c>
      <c r="R19" s="182">
        <f t="shared" si="2"/>
        <v>139.25049999999999</v>
      </c>
      <c r="S19" s="51">
        <v>9394.662096975504</v>
      </c>
      <c r="T19" s="25">
        <f t="shared" si="0"/>
        <v>100</v>
      </c>
    </row>
    <row r="20" spans="1:21">
      <c r="A20" s="57" t="s">
        <v>58</v>
      </c>
      <c r="B20" s="112">
        <v>11348.4</v>
      </c>
      <c r="C20" s="48">
        <f t="shared" si="1"/>
        <v>238.57499999999891</v>
      </c>
      <c r="D20" s="112">
        <v>11109.825000000001</v>
      </c>
      <c r="E20" s="49"/>
      <c r="F20" s="41">
        <v>100</v>
      </c>
      <c r="G20" s="40">
        <v>0</v>
      </c>
      <c r="H20" s="40">
        <v>0</v>
      </c>
      <c r="I20" s="40">
        <v>15.76</v>
      </c>
      <c r="J20" s="40" t="s">
        <v>45</v>
      </c>
      <c r="K20" s="90" t="s">
        <v>45</v>
      </c>
      <c r="L20" s="89">
        <v>21</v>
      </c>
      <c r="M20" s="26">
        <v>171.28</v>
      </c>
      <c r="N20" s="49"/>
      <c r="O20" s="41" t="s">
        <v>45</v>
      </c>
      <c r="P20" s="40" t="s">
        <v>45</v>
      </c>
      <c r="Q20" s="208">
        <v>110.18805</v>
      </c>
      <c r="R20" s="182">
        <f t="shared" si="2"/>
        <v>110.18805</v>
      </c>
      <c r="S20" s="51">
        <v>10102.322319201994</v>
      </c>
      <c r="T20" s="25">
        <f t="shared" si="0"/>
        <v>100</v>
      </c>
    </row>
    <row r="21" spans="1:21">
      <c r="A21" s="58" t="s">
        <v>52</v>
      </c>
      <c r="B21" s="112">
        <v>16888.400000000001</v>
      </c>
      <c r="C21" s="48">
        <f t="shared" si="1"/>
        <v>366.95000000000073</v>
      </c>
      <c r="D21" s="112">
        <v>16521.45</v>
      </c>
      <c r="E21" s="49"/>
      <c r="F21" s="41">
        <v>100</v>
      </c>
      <c r="G21" s="40">
        <v>0</v>
      </c>
      <c r="H21" s="40">
        <v>0</v>
      </c>
      <c r="I21" s="40">
        <v>23.56</v>
      </c>
      <c r="J21" s="40" t="s">
        <v>45</v>
      </c>
      <c r="K21" s="90" t="s">
        <v>45</v>
      </c>
      <c r="L21" s="89">
        <v>18</v>
      </c>
      <c r="M21" s="26">
        <v>254.02</v>
      </c>
      <c r="N21" s="49"/>
      <c r="O21" s="41" t="s">
        <v>45</v>
      </c>
      <c r="P21" s="40" t="s">
        <v>45</v>
      </c>
      <c r="Q21" s="208">
        <v>160.28089999999901</v>
      </c>
      <c r="R21" s="182">
        <f t="shared" si="2"/>
        <v>160.28089999999901</v>
      </c>
      <c r="S21" s="51">
        <v>10157.797339518667</v>
      </c>
      <c r="T21" s="25">
        <f t="shared" si="0"/>
        <v>100</v>
      </c>
    </row>
    <row r="22" spans="1:21">
      <c r="A22" s="57" t="s">
        <v>53</v>
      </c>
      <c r="B22" s="112">
        <v>19333.2</v>
      </c>
      <c r="C22" s="48">
        <f t="shared" si="1"/>
        <v>378.97500000000218</v>
      </c>
      <c r="D22" s="112">
        <v>18954.224999999999</v>
      </c>
      <c r="E22" s="49"/>
      <c r="F22" s="41">
        <v>81.92</v>
      </c>
      <c r="G22" s="40">
        <v>0</v>
      </c>
      <c r="H22" s="40">
        <v>18.079999999999998</v>
      </c>
      <c r="I22" s="40">
        <v>26.48</v>
      </c>
      <c r="J22" s="40" t="s">
        <v>45</v>
      </c>
      <c r="K22" s="90" t="s">
        <v>45</v>
      </c>
      <c r="L22" s="89">
        <v>24</v>
      </c>
      <c r="M22" s="26">
        <v>295.3</v>
      </c>
      <c r="N22" s="49"/>
      <c r="O22" s="41" t="s">
        <v>45</v>
      </c>
      <c r="P22" s="40" t="s">
        <v>45</v>
      </c>
      <c r="Q22" s="208">
        <v>183.40049999999999</v>
      </c>
      <c r="R22" s="182">
        <f t="shared" si="2"/>
        <v>183.40049999999999</v>
      </c>
      <c r="S22" s="51">
        <v>10010.070081215614</v>
      </c>
      <c r="T22" s="25">
        <f t="shared" si="0"/>
        <v>100</v>
      </c>
    </row>
    <row r="23" spans="1:21">
      <c r="A23" s="82" t="s">
        <v>54</v>
      </c>
      <c r="B23" s="112">
        <v>25676.9</v>
      </c>
      <c r="C23" s="48">
        <f t="shared" si="1"/>
        <v>533.05000000000291</v>
      </c>
      <c r="D23" s="112">
        <v>25143.85</v>
      </c>
      <c r="E23" s="49"/>
      <c r="F23" s="41">
        <v>92.09</v>
      </c>
      <c r="G23" s="40">
        <v>0.85</v>
      </c>
      <c r="H23" s="40">
        <v>7.46</v>
      </c>
      <c r="I23" s="40">
        <v>37.65</v>
      </c>
      <c r="J23" s="40" t="s">
        <v>45</v>
      </c>
      <c r="K23" s="90" t="s">
        <v>45</v>
      </c>
      <c r="L23" s="89">
        <v>22</v>
      </c>
      <c r="M23" s="26">
        <v>388.27</v>
      </c>
      <c r="N23" s="49"/>
      <c r="O23" s="41" t="s">
        <v>45</v>
      </c>
      <c r="P23" s="40" t="s">
        <v>45</v>
      </c>
      <c r="Q23" s="208">
        <v>243.96319999999901</v>
      </c>
      <c r="R23" s="182">
        <f t="shared" si="2"/>
        <v>243.96319999999901</v>
      </c>
      <c r="S23" s="51">
        <v>9896.5652927025767</v>
      </c>
      <c r="T23" s="25">
        <f t="shared" si="0"/>
        <v>100.39999999999999</v>
      </c>
    </row>
    <row r="24" spans="1:21">
      <c r="A24" t="s">
        <v>55</v>
      </c>
      <c r="B24" s="112">
        <v>26213.9</v>
      </c>
      <c r="C24" s="48">
        <f t="shared" si="1"/>
        <v>432.82500000000073</v>
      </c>
      <c r="D24" s="112">
        <v>25781.075000000001</v>
      </c>
      <c r="E24" s="49"/>
      <c r="F24" s="41">
        <v>92.01</v>
      </c>
      <c r="G24" s="40">
        <v>12.86</v>
      </c>
      <c r="H24" s="40">
        <v>0</v>
      </c>
      <c r="I24" s="40">
        <v>42.77</v>
      </c>
      <c r="J24" s="40" t="s">
        <v>45</v>
      </c>
      <c r="K24" s="90" t="s">
        <v>45</v>
      </c>
      <c r="L24" s="89">
        <v>25</v>
      </c>
      <c r="M24" s="26">
        <v>364.08</v>
      </c>
      <c r="N24" s="49"/>
      <c r="O24" s="41" t="s">
        <v>45</v>
      </c>
      <c r="P24" s="40" t="s">
        <v>45</v>
      </c>
      <c r="Q24" s="208">
        <v>243.99110000000002</v>
      </c>
      <c r="R24" s="182">
        <f t="shared" si="2"/>
        <v>243.99110000000002</v>
      </c>
      <c r="S24" s="51">
        <v>9646.5860119400622</v>
      </c>
      <c r="T24" s="25">
        <f t="shared" si="0"/>
        <v>104.87</v>
      </c>
    </row>
    <row r="25" spans="1:21">
      <c r="A25" t="s">
        <v>56</v>
      </c>
      <c r="B25" s="112">
        <v>10149.799999999999</v>
      </c>
      <c r="C25" s="48">
        <f t="shared" si="1"/>
        <v>331.05000000000109</v>
      </c>
      <c r="D25" s="112">
        <v>9818.7499999999982</v>
      </c>
      <c r="E25" s="49"/>
      <c r="F25" s="41">
        <v>87.33</v>
      </c>
      <c r="G25" s="40">
        <v>4.37</v>
      </c>
      <c r="H25" s="40">
        <v>11.87</v>
      </c>
      <c r="I25" s="40">
        <v>14.82</v>
      </c>
      <c r="J25" s="40" t="s">
        <v>45</v>
      </c>
      <c r="K25" s="90" t="s">
        <v>45</v>
      </c>
      <c r="L25" s="89">
        <v>8</v>
      </c>
      <c r="M25" s="26">
        <v>130.12</v>
      </c>
      <c r="N25" s="49"/>
      <c r="O25" s="41" t="s">
        <v>45</v>
      </c>
      <c r="P25" s="40" t="s">
        <v>45</v>
      </c>
      <c r="Q25" s="208">
        <v>92.313199999999995</v>
      </c>
      <c r="R25" s="182">
        <f t="shared" si="2"/>
        <v>92.313199999999995</v>
      </c>
      <c r="S25" s="51">
        <v>9512.4117677366175</v>
      </c>
      <c r="T25" s="25">
        <f t="shared" si="0"/>
        <v>103.57000000000001</v>
      </c>
    </row>
    <row r="26" spans="1:21">
      <c r="A26" s="55" t="s">
        <v>57</v>
      </c>
      <c r="B26" s="112">
        <v>1429</v>
      </c>
      <c r="C26" s="48">
        <f t="shared" si="1"/>
        <v>268.5</v>
      </c>
      <c r="D26" s="112">
        <v>1160.5</v>
      </c>
      <c r="E26" s="60"/>
      <c r="F26" s="41">
        <v>4.67</v>
      </c>
      <c r="G26" s="40">
        <v>0</v>
      </c>
      <c r="H26" s="40">
        <v>95.33</v>
      </c>
      <c r="I26" s="40">
        <v>1.69</v>
      </c>
      <c r="J26" s="40" t="s">
        <v>45</v>
      </c>
      <c r="K26" s="105" t="s">
        <v>45</v>
      </c>
      <c r="L26" s="106">
        <v>1</v>
      </c>
      <c r="M26" s="26">
        <v>18.97</v>
      </c>
      <c r="N26" s="60"/>
      <c r="O26" s="41" t="s">
        <v>45</v>
      </c>
      <c r="P26" s="40" t="s">
        <v>45</v>
      </c>
      <c r="Q26" s="208">
        <v>13.2989</v>
      </c>
      <c r="R26" s="182">
        <f t="shared" si="2"/>
        <v>13.2989</v>
      </c>
      <c r="S26" s="51">
        <v>12394.12861136999</v>
      </c>
      <c r="T26" s="25">
        <f t="shared" si="0"/>
        <v>100</v>
      </c>
    </row>
    <row r="27" spans="1:21">
      <c r="A27" s="56" t="s">
        <v>46</v>
      </c>
      <c r="B27" s="112">
        <v>28689</v>
      </c>
      <c r="C27" s="48">
        <f t="shared" si="1"/>
        <v>370</v>
      </c>
      <c r="D27" s="112">
        <v>28319</v>
      </c>
      <c r="E27" s="60"/>
      <c r="F27" s="41">
        <v>100</v>
      </c>
      <c r="G27" s="40">
        <v>0</v>
      </c>
      <c r="H27" s="40">
        <v>0</v>
      </c>
      <c r="I27" s="40">
        <v>42.63</v>
      </c>
      <c r="J27" s="40" t="s">
        <v>45</v>
      </c>
      <c r="K27" s="105" t="s">
        <v>45</v>
      </c>
      <c r="L27" s="106">
        <v>31</v>
      </c>
      <c r="M27" s="26">
        <v>396.38</v>
      </c>
      <c r="N27" s="60"/>
      <c r="O27" s="41" t="s">
        <v>45</v>
      </c>
      <c r="P27" s="40" t="s">
        <v>45</v>
      </c>
      <c r="Q27" s="208">
        <v>267.07889999999895</v>
      </c>
      <c r="R27" s="182">
        <f t="shared" si="2"/>
        <v>267.07889999999895</v>
      </c>
      <c r="S27" s="51">
        <v>9568.604901117762</v>
      </c>
      <c r="T27" s="25">
        <f t="shared" si="0"/>
        <v>100</v>
      </c>
    </row>
    <row r="28" spans="1:21">
      <c r="A28" s="57" t="s">
        <v>47</v>
      </c>
      <c r="B28" s="112">
        <v>25535</v>
      </c>
      <c r="C28" s="48">
        <f t="shared" si="1"/>
        <v>465.25</v>
      </c>
      <c r="D28" s="112">
        <v>25069.75</v>
      </c>
      <c r="E28" s="60"/>
      <c r="F28" s="41">
        <v>100</v>
      </c>
      <c r="G28" s="40">
        <v>0</v>
      </c>
      <c r="H28" s="40">
        <v>0</v>
      </c>
      <c r="I28" s="40">
        <v>38.729999999999997</v>
      </c>
      <c r="J28" s="40" t="s">
        <v>45</v>
      </c>
      <c r="K28" s="105" t="s">
        <v>45</v>
      </c>
      <c r="L28" s="106">
        <v>33</v>
      </c>
      <c r="M28" s="26">
        <v>311.97000000000003</v>
      </c>
      <c r="N28" s="60"/>
      <c r="O28" s="41" t="s">
        <v>45</v>
      </c>
      <c r="P28" s="40" t="s">
        <v>45</v>
      </c>
      <c r="Q28" s="208">
        <v>231.6678</v>
      </c>
      <c r="R28" s="182">
        <f t="shared" si="2"/>
        <v>231.6678</v>
      </c>
      <c r="S28" s="51">
        <v>9440.8003586128198</v>
      </c>
      <c r="T28" s="25">
        <f t="shared" si="0"/>
        <v>100</v>
      </c>
    </row>
    <row r="29" spans="1:21">
      <c r="A29" s="57" t="s">
        <v>48</v>
      </c>
      <c r="B29" s="112">
        <v>39711</v>
      </c>
      <c r="C29" s="48">
        <f t="shared" si="1"/>
        <v>539.75</v>
      </c>
      <c r="D29" s="112">
        <v>39171.25</v>
      </c>
      <c r="E29" s="60"/>
      <c r="F29" s="41">
        <v>99.82</v>
      </c>
      <c r="G29" s="40">
        <v>0.28000000000000003</v>
      </c>
      <c r="H29" s="40">
        <v>0</v>
      </c>
      <c r="I29" s="40">
        <v>58.75</v>
      </c>
      <c r="J29" s="40" t="s">
        <v>45</v>
      </c>
      <c r="K29" s="105" t="s">
        <v>45</v>
      </c>
      <c r="L29" s="106">
        <v>36</v>
      </c>
      <c r="M29" s="26">
        <v>474.17</v>
      </c>
      <c r="N29" s="60"/>
      <c r="O29" s="41" t="s">
        <v>45</v>
      </c>
      <c r="P29" s="40" t="s">
        <v>45</v>
      </c>
      <c r="Q29" s="208">
        <v>359.38129999999899</v>
      </c>
      <c r="R29" s="182">
        <f t="shared" si="2"/>
        <v>359.38129999999899</v>
      </c>
      <c r="S29" s="51">
        <v>9343.0729234368646</v>
      </c>
      <c r="T29" s="25">
        <f t="shared" si="0"/>
        <v>100.1</v>
      </c>
      <c r="U29" t="s">
        <v>80</v>
      </c>
    </row>
    <row r="30" spans="1:21" ht="12.75" customHeight="1">
      <c r="A30" s="57" t="s">
        <v>49</v>
      </c>
      <c r="B30" s="112">
        <v>39614</v>
      </c>
      <c r="C30" s="48">
        <f t="shared" si="1"/>
        <v>551.25</v>
      </c>
      <c r="D30" s="112">
        <v>39062.75</v>
      </c>
      <c r="E30" s="60"/>
      <c r="F30" s="41">
        <v>100</v>
      </c>
      <c r="G30" s="40">
        <v>0</v>
      </c>
      <c r="H30" s="40">
        <v>0</v>
      </c>
      <c r="I30" s="40">
        <v>58.79</v>
      </c>
      <c r="J30" s="40" t="s">
        <v>45</v>
      </c>
      <c r="K30" s="105" t="s">
        <v>45</v>
      </c>
      <c r="L30" s="106">
        <v>33</v>
      </c>
      <c r="M30" s="26">
        <v>449.8</v>
      </c>
      <c r="N30" s="60"/>
      <c r="O30" s="41" t="s">
        <v>45</v>
      </c>
      <c r="P30" s="40" t="s">
        <v>45</v>
      </c>
      <c r="Q30" s="208">
        <v>354.81990000000002</v>
      </c>
      <c r="R30" s="182">
        <f t="shared" si="2"/>
        <v>354.81990000000002</v>
      </c>
      <c r="S30" s="51">
        <v>9218.7352230507422</v>
      </c>
    </row>
    <row r="31" spans="1:21">
      <c r="A31" s="57" t="s">
        <v>50</v>
      </c>
      <c r="B31" s="112">
        <v>38884</v>
      </c>
      <c r="C31" s="48">
        <f t="shared" si="1"/>
        <v>519.5</v>
      </c>
      <c r="D31" s="112">
        <v>38364.5</v>
      </c>
      <c r="E31" s="60"/>
      <c r="F31" s="41">
        <v>99.15</v>
      </c>
      <c r="G31" s="40">
        <v>0.38</v>
      </c>
      <c r="H31" s="40">
        <v>0.61</v>
      </c>
      <c r="I31" s="40">
        <v>59.25</v>
      </c>
      <c r="J31" s="40" t="s">
        <v>45</v>
      </c>
      <c r="K31" s="105" t="s">
        <v>45</v>
      </c>
      <c r="L31" s="106">
        <v>31</v>
      </c>
      <c r="M31" s="26">
        <v>449.86</v>
      </c>
      <c r="N31" s="60"/>
      <c r="O31" s="41" t="s">
        <v>45</v>
      </c>
      <c r="P31" s="40" t="s">
        <v>45</v>
      </c>
      <c r="Q31" s="208">
        <v>349.06909999999897</v>
      </c>
      <c r="R31" s="182">
        <f t="shared" si="2"/>
        <v>349.06909999999897</v>
      </c>
      <c r="S31" s="51">
        <v>9298.3431448282936</v>
      </c>
    </row>
    <row r="32" spans="1:21">
      <c r="A32" s="57" t="s">
        <v>58</v>
      </c>
      <c r="B32" s="112">
        <v>41275</v>
      </c>
      <c r="C32" s="48">
        <f t="shared" si="1"/>
        <v>574.75</v>
      </c>
      <c r="D32" s="112">
        <v>40700.25</v>
      </c>
      <c r="E32" s="60"/>
      <c r="F32" s="41">
        <v>98.09</v>
      </c>
      <c r="G32" s="40">
        <v>2.9</v>
      </c>
      <c r="H32" s="40">
        <v>0</v>
      </c>
      <c r="I32" s="40">
        <v>60.97</v>
      </c>
      <c r="J32" s="40" t="s">
        <v>45</v>
      </c>
      <c r="K32" s="105" t="s">
        <v>45</v>
      </c>
      <c r="L32" s="106">
        <v>32</v>
      </c>
      <c r="M32" s="26">
        <v>476.28</v>
      </c>
      <c r="N32" s="60"/>
      <c r="O32" s="41" t="s">
        <v>45</v>
      </c>
      <c r="P32" s="40" t="s">
        <v>45</v>
      </c>
      <c r="Q32" s="208">
        <v>371.375844999999</v>
      </c>
      <c r="R32" s="182">
        <f t="shared" si="2"/>
        <v>371.375844999999</v>
      </c>
      <c r="S32" s="51">
        <v>9303.7013052082821</v>
      </c>
    </row>
    <row r="33" spans="1:19">
      <c r="A33" s="58" t="s">
        <v>52</v>
      </c>
      <c r="B33" s="112">
        <v>17029</v>
      </c>
      <c r="C33" s="48">
        <f t="shared" si="1"/>
        <v>370.25</v>
      </c>
      <c r="D33" s="112">
        <v>16658.75</v>
      </c>
      <c r="E33" s="60"/>
      <c r="F33" s="41">
        <v>99.44</v>
      </c>
      <c r="G33" s="40">
        <v>0</v>
      </c>
      <c r="H33" s="40">
        <v>0.56000000000000005</v>
      </c>
      <c r="I33" s="40">
        <v>25.66</v>
      </c>
      <c r="J33" s="40" t="s">
        <v>45</v>
      </c>
      <c r="K33" s="105" t="s">
        <v>45</v>
      </c>
      <c r="L33" s="106">
        <v>29</v>
      </c>
      <c r="M33" s="26">
        <v>208.53</v>
      </c>
      <c r="N33" s="60"/>
      <c r="O33" s="41" t="s">
        <v>45</v>
      </c>
      <c r="P33" s="40" t="s">
        <v>45</v>
      </c>
      <c r="Q33" s="208">
        <v>154.89689999999999</v>
      </c>
      <c r="R33" s="182">
        <f t="shared" si="2"/>
        <v>154.89689999999999</v>
      </c>
      <c r="S33" s="51">
        <v>9525.6687780579286</v>
      </c>
    </row>
    <row r="34" spans="1:19" ht="10.8" thickBot="1">
      <c r="A34" s="57" t="s">
        <v>53</v>
      </c>
      <c r="B34" s="112">
        <v>3914</v>
      </c>
      <c r="C34" s="48">
        <f t="shared" si="1"/>
        <v>428.25</v>
      </c>
      <c r="D34" s="112">
        <v>3485.75</v>
      </c>
      <c r="E34" s="60"/>
      <c r="F34" s="41">
        <v>26.75</v>
      </c>
      <c r="G34" s="40">
        <v>0</v>
      </c>
      <c r="H34" s="40">
        <v>73.25</v>
      </c>
      <c r="I34" s="40">
        <v>4.5999999999999996</v>
      </c>
      <c r="J34" s="40" t="s">
        <v>45</v>
      </c>
      <c r="K34" s="105" t="s">
        <v>45</v>
      </c>
      <c r="L34" s="106">
        <v>10</v>
      </c>
      <c r="M34" s="26">
        <v>47.9</v>
      </c>
      <c r="N34" s="60"/>
      <c r="O34" s="41" t="s">
        <v>45</v>
      </c>
      <c r="P34" s="40" t="s">
        <v>45</v>
      </c>
      <c r="Q34" s="208">
        <v>35.569000000000003</v>
      </c>
      <c r="R34" s="83">
        <f t="shared" si="2"/>
        <v>35.569000000000003</v>
      </c>
      <c r="S34" s="51">
        <v>11813.018930587845</v>
      </c>
    </row>
    <row r="35" spans="1:19" ht="11.4" thickTop="1" thickBot="1">
      <c r="A35" s="86" t="s">
        <v>61</v>
      </c>
      <c r="B35" s="69">
        <f>SUM(B14:B34)</f>
        <v>465365.8</v>
      </c>
      <c r="C35" s="70">
        <f>B35-D35</f>
        <v>8627.6249999999418</v>
      </c>
      <c r="D35" s="71">
        <f>SUM(D14:D34)</f>
        <v>456738.17500000005</v>
      </c>
      <c r="E35" s="64"/>
      <c r="F35" s="72">
        <f>AVERAGE(F14:F34)</f>
        <v>89.52000000000001</v>
      </c>
      <c r="G35" s="73">
        <f>AVERAGE(G14:G34)</f>
        <v>1.0938095238095238</v>
      </c>
      <c r="H35" s="73">
        <f>AVERAGE(H14:H34)</f>
        <v>9.9061904761904778</v>
      </c>
      <c r="I35" s="73">
        <f>AVERAGE(I14:I34)</f>
        <v>32.964761904761907</v>
      </c>
      <c r="J35" s="63" t="s">
        <v>45</v>
      </c>
      <c r="K35" s="63" t="s">
        <v>45</v>
      </c>
      <c r="L35" s="96">
        <f>SUM(L14:L34)</f>
        <v>493</v>
      </c>
      <c r="M35" s="63">
        <f>SUM(M14:M34)</f>
        <v>6093.2999999999993</v>
      </c>
      <c r="N35" s="64"/>
      <c r="O35" s="69" t="s">
        <v>45</v>
      </c>
      <c r="P35" s="74" t="s">
        <v>45</v>
      </c>
      <c r="Q35" s="237">
        <f>SUM(Q14:Q34)</f>
        <v>4291.4207949999918</v>
      </c>
      <c r="R35" s="71">
        <f>SUM(R14:R34)</f>
        <v>4291.4207949999918</v>
      </c>
      <c r="S35" s="75">
        <f>((R35*1000)/D35)*1000</f>
        <v>9395.8005480929878</v>
      </c>
    </row>
    <row r="36" spans="1:19" ht="10.8" thickTop="1">
      <c r="A36" s="33"/>
      <c r="B36" s="57"/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19">
      <c r="A37" s="34" t="s">
        <v>62</v>
      </c>
      <c r="B37" s="57" t="s">
        <v>63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157</v>
      </c>
      <c r="R37" s="258"/>
      <c r="S37" s="258"/>
    </row>
    <row r="38" spans="1:19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19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19">
      <c r="B40"/>
      <c r="E40" s="32"/>
      <c r="F40" s="28"/>
      <c r="G40" s="32"/>
      <c r="H40" s="32"/>
      <c r="I40" s="32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19"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19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19">
      <c r="Q43" s="258"/>
      <c r="R43" s="258"/>
      <c r="S43" s="258"/>
    </row>
    <row r="44" spans="1:19">
      <c r="Q44" s="258"/>
      <c r="R44" s="258"/>
      <c r="S44" s="258"/>
    </row>
    <row r="45" spans="1:19">
      <c r="Q45" s="258"/>
      <c r="R45" s="258"/>
      <c r="S45" s="258"/>
    </row>
    <row r="46" spans="1:19">
      <c r="Q46" s="258"/>
      <c r="R46" s="258"/>
      <c r="S46" s="258"/>
    </row>
    <row r="47" spans="1:19">
      <c r="Q47" s="258"/>
      <c r="R47" s="258"/>
      <c r="S47" s="258"/>
    </row>
    <row r="48" spans="1:19">
      <c r="Q48" s="258"/>
      <c r="R48" s="258"/>
      <c r="S48" s="258"/>
    </row>
    <row r="49" spans="1:20">
      <c r="Q49" s="258"/>
      <c r="R49" s="258"/>
      <c r="S49" s="258"/>
    </row>
    <row r="50" spans="1:20">
      <c r="Q50" s="258"/>
      <c r="R50" s="258"/>
      <c r="S50" s="258"/>
    </row>
    <row r="51" spans="1:20">
      <c r="A51" s="1" t="s">
        <v>0</v>
      </c>
      <c r="S51" s="2" t="s">
        <v>1</v>
      </c>
    </row>
    <row r="52" spans="1:20">
      <c r="A52" s="1" t="s">
        <v>2</v>
      </c>
      <c r="B52" s="4"/>
      <c r="C52" s="36"/>
      <c r="D52" s="4"/>
      <c r="E52" s="36"/>
      <c r="F52" s="36"/>
      <c r="S52" s="2" t="s">
        <v>158</v>
      </c>
    </row>
    <row r="53" spans="1:20">
      <c r="A53" s="1" t="s">
        <v>4</v>
      </c>
      <c r="B53" s="4"/>
      <c r="C53" s="36"/>
      <c r="D53" s="4"/>
      <c r="E53" s="36"/>
      <c r="F53" s="36"/>
      <c r="S53" s="2"/>
    </row>
    <row r="54" spans="1:20">
      <c r="A54" s="21" t="s">
        <v>5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20">
      <c r="A55" s="21" t="s">
        <v>6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</row>
    <row r="56" spans="1:20">
      <c r="A56" s="1" t="s">
        <v>7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</row>
    <row r="57" spans="1:20">
      <c r="B57" s="4"/>
      <c r="C57" s="37"/>
      <c r="D57" s="4"/>
      <c r="E57" s="37"/>
      <c r="F57" s="37"/>
      <c r="G57" s="37"/>
      <c r="H57" s="37"/>
      <c r="I57" s="37"/>
      <c r="J57" s="37"/>
    </row>
    <row r="58" spans="1:20">
      <c r="A58" t="str">
        <f>A8</f>
        <v>MONTANA UNIT 2</v>
      </c>
      <c r="B58" s="4"/>
      <c r="D58" s="4"/>
      <c r="E58" s="37"/>
      <c r="F58" s="37"/>
      <c r="G58" s="37"/>
      <c r="H58" s="37"/>
      <c r="I58" s="37"/>
      <c r="J58" s="37"/>
    </row>
    <row r="59" spans="1:20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</row>
    <row r="60" spans="1:20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</row>
    <row r="61" spans="1:20">
      <c r="B61" s="9" t="s">
        <v>22</v>
      </c>
      <c r="C61" s="10" t="s">
        <v>23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</row>
    <row r="62" spans="1:20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</row>
    <row r="63" spans="1:20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</row>
    <row r="64" spans="1:20">
      <c r="A64" s="56" t="s">
        <v>72</v>
      </c>
      <c r="B64" s="113">
        <v>32036.5</v>
      </c>
      <c r="C64" s="47">
        <f t="shared" ref="C64:C66" si="3">B64-D64</f>
        <v>437.77500000000146</v>
      </c>
      <c r="D64" s="88">
        <v>31598.724999999999</v>
      </c>
      <c r="E64" s="116"/>
      <c r="F64" s="39">
        <v>68.846774190000005</v>
      </c>
      <c r="G64" s="46">
        <v>0</v>
      </c>
      <c r="H64" s="46">
        <v>31.153225809999999</v>
      </c>
      <c r="I64" s="46">
        <v>48.262959739999999</v>
      </c>
      <c r="J64" s="24" t="s">
        <v>45</v>
      </c>
      <c r="K64" s="132" t="s">
        <v>45</v>
      </c>
      <c r="L64" s="108">
        <v>16</v>
      </c>
      <c r="M64" s="24">
        <v>388.2</v>
      </c>
      <c r="N64" s="116"/>
      <c r="O64" s="122" t="s">
        <v>45</v>
      </c>
      <c r="P64" s="120" t="s">
        <v>45</v>
      </c>
      <c r="Q64" s="229">
        <v>287.60309999999998</v>
      </c>
      <c r="R64" s="188">
        <f t="shared" ref="R64:R66" si="4">Q64</f>
        <v>287.60309999999998</v>
      </c>
      <c r="S64" s="50">
        <v>9101.7311616212355</v>
      </c>
      <c r="T64" s="25"/>
    </row>
    <row r="65" spans="1:21" s="54" customFormat="1" ht="11.25" customHeight="1">
      <c r="A65" s="57" t="s">
        <v>55</v>
      </c>
      <c r="B65" s="112">
        <v>28309</v>
      </c>
      <c r="C65" s="48">
        <f t="shared" si="3"/>
        <v>495.70000000000073</v>
      </c>
      <c r="D65" s="83">
        <v>27813.3</v>
      </c>
      <c r="E65" s="49"/>
      <c r="F65" s="41">
        <v>74.827586210000007</v>
      </c>
      <c r="G65" s="40">
        <v>25.17241379</v>
      </c>
      <c r="H65" s="40">
        <v>0</v>
      </c>
      <c r="I65" s="40">
        <v>45.410952190000003</v>
      </c>
      <c r="J65" s="26" t="s">
        <v>45</v>
      </c>
      <c r="K65" s="90" t="s">
        <v>45</v>
      </c>
      <c r="L65" s="89">
        <v>28</v>
      </c>
      <c r="M65" s="26">
        <v>364.02</v>
      </c>
      <c r="N65" s="49"/>
      <c r="O65" s="27" t="s">
        <v>45</v>
      </c>
      <c r="P65" s="28" t="s">
        <v>45</v>
      </c>
      <c r="Q65" s="167">
        <v>260.45159999999896</v>
      </c>
      <c r="R65" s="183">
        <f t="shared" si="4"/>
        <v>260.45159999999896</v>
      </c>
      <c r="S65" s="51">
        <v>9364.2825554680312</v>
      </c>
    </row>
    <row r="66" spans="1:21" ht="10.8" thickBot="1">
      <c r="A66" s="59" t="s">
        <v>56</v>
      </c>
      <c r="B66" s="114">
        <v>32250</v>
      </c>
      <c r="C66" s="52">
        <f t="shared" si="3"/>
        <v>453.72499999999854</v>
      </c>
      <c r="D66" s="111">
        <v>31796.275000000001</v>
      </c>
      <c r="E66" s="49"/>
      <c r="F66" s="42">
        <v>74.3077957</v>
      </c>
      <c r="G66" s="43">
        <v>3.3602150540000002</v>
      </c>
      <c r="H66" s="43">
        <v>22.334677419999998</v>
      </c>
      <c r="I66" s="43">
        <v>48.564691779999997</v>
      </c>
      <c r="J66" s="29" t="s">
        <v>45</v>
      </c>
      <c r="K66" s="93" t="s">
        <v>45</v>
      </c>
      <c r="L66" s="94">
        <v>25</v>
      </c>
      <c r="M66" s="29">
        <v>395.44</v>
      </c>
      <c r="N66" s="49"/>
      <c r="O66" s="44" t="s">
        <v>45</v>
      </c>
      <c r="P66" s="45" t="s">
        <v>45</v>
      </c>
      <c r="Q66" s="209">
        <v>292.7885</v>
      </c>
      <c r="R66" s="184">
        <f t="shared" si="4"/>
        <v>292.7885</v>
      </c>
      <c r="S66" s="53">
        <v>9208.2641755991845</v>
      </c>
      <c r="T66" s="25">
        <f>F66+G66+H66</f>
        <v>100.00268817399999</v>
      </c>
    </row>
    <row r="67" spans="1:21" ht="11.4" thickTop="1" thickBot="1">
      <c r="A67" s="65" t="s">
        <v>61</v>
      </c>
      <c r="B67" s="69">
        <f>SUM(B64:B66)</f>
        <v>92595.5</v>
      </c>
      <c r="C67" s="70">
        <f>B67-D67</f>
        <v>1387.2000000000116</v>
      </c>
      <c r="D67" s="71">
        <f>SUM(D64:D66)</f>
        <v>91208.299999999988</v>
      </c>
      <c r="E67" s="64"/>
      <c r="F67" s="72">
        <f>AVERAGE(F58:F66)</f>
        <v>72.660718700000004</v>
      </c>
      <c r="G67" s="73">
        <f>AVERAGE(G58:G66)</f>
        <v>9.5108762813333332</v>
      </c>
      <c r="H67" s="73">
        <f>AVERAGE(H58:H66)</f>
        <v>17.829301076666667</v>
      </c>
      <c r="I67" s="73">
        <f>AVERAGE(I58:I66)</f>
        <v>47.412867903333336</v>
      </c>
      <c r="J67" s="62" t="s">
        <v>45</v>
      </c>
      <c r="K67" s="91" t="s">
        <v>45</v>
      </c>
      <c r="L67" s="92">
        <f>SUM(L64:L66)</f>
        <v>69</v>
      </c>
      <c r="M67" s="62">
        <f>SUM(M64:M66)</f>
        <v>1147.6600000000001</v>
      </c>
      <c r="N67" s="64"/>
      <c r="O67" s="67" t="s">
        <v>45</v>
      </c>
      <c r="P67" s="67" t="s">
        <v>45</v>
      </c>
      <c r="Q67" s="236">
        <f>SUM(Q64:Q66)</f>
        <v>840.843199999999</v>
      </c>
      <c r="R67" s="185">
        <f>SUM(R64:R66)</f>
        <v>840.843199999999</v>
      </c>
      <c r="S67" s="75">
        <f>((R67*1000)/D67)*1000</f>
        <v>9218.9329260604482</v>
      </c>
      <c r="T67" s="25">
        <f>F67+G67+H67</f>
        <v>100.00089605800001</v>
      </c>
      <c r="U67" t="s">
        <v>80</v>
      </c>
    </row>
    <row r="68" spans="1:21" ht="11.4" thickTop="1" thickBot="1">
      <c r="A68" s="65" t="s">
        <v>74</v>
      </c>
      <c r="B68" s="76">
        <f>B67+B35</f>
        <v>557961.30000000005</v>
      </c>
      <c r="C68" s="77">
        <f>C67+C35</f>
        <v>10014.824999999953</v>
      </c>
      <c r="D68" s="78">
        <f>D67+D35</f>
        <v>547946.47500000009</v>
      </c>
      <c r="E68" s="64"/>
      <c r="F68" s="72">
        <f>AVERAGE(F14:F34,F64:F66)</f>
        <v>87.412589837499993</v>
      </c>
      <c r="G68" s="73">
        <f>AVERAGE(G14:G34,G64:G66)</f>
        <v>2.1459428685000002</v>
      </c>
      <c r="H68" s="73">
        <f>AVERAGE(H14:H34,H64:H66)</f>
        <v>10.896579301250002</v>
      </c>
      <c r="I68" s="73">
        <f>AVERAGE(I14:I34,I64:I66)</f>
        <v>34.770775154583333</v>
      </c>
      <c r="J68" s="63" t="s">
        <v>45</v>
      </c>
      <c r="K68" s="95" t="s">
        <v>45</v>
      </c>
      <c r="L68" s="96">
        <f>L67+L35</f>
        <v>562</v>
      </c>
      <c r="M68" s="63">
        <f>M67+M35</f>
        <v>7240.9599999999991</v>
      </c>
      <c r="N68" s="64"/>
      <c r="O68" s="69" t="s">
        <v>45</v>
      </c>
      <c r="P68" s="74" t="s">
        <v>45</v>
      </c>
      <c r="Q68" s="237">
        <f>Q67+Q35</f>
        <v>5132.2639949999912</v>
      </c>
      <c r="R68" s="71">
        <f>R67+R35</f>
        <v>5132.2639949999912</v>
      </c>
      <c r="S68" s="75">
        <f>((R68*1000)/D68)*1000</f>
        <v>9366.3600901894479</v>
      </c>
      <c r="T68" s="25">
        <f>F68+G68+H68</f>
        <v>100.45511200724999</v>
      </c>
    </row>
    <row r="69" spans="1:21" ht="10.8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  <c r="T69" s="25"/>
    </row>
    <row r="70" spans="1:21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  <c r="T70" s="25"/>
    </row>
    <row r="71" spans="1:21">
      <c r="A71" s="33" t="s">
        <v>66</v>
      </c>
      <c r="B71" s="57" t="s">
        <v>67</v>
      </c>
      <c r="C71" s="32"/>
      <c r="D71" s="110"/>
      <c r="E71" s="32"/>
      <c r="F71" s="28"/>
      <c r="G71" s="32"/>
      <c r="H71" s="32"/>
      <c r="T71" s="25"/>
    </row>
    <row r="72" spans="1:21">
      <c r="B72" s="57"/>
      <c r="C72" s="57"/>
      <c r="D72" s="57"/>
      <c r="E72" s="57"/>
      <c r="F72" s="57"/>
      <c r="G72" s="57"/>
      <c r="H72" s="57"/>
      <c r="T72" s="25"/>
    </row>
    <row r="73" spans="1:21">
      <c r="T73" s="25"/>
    </row>
    <row r="74" spans="1:21">
      <c r="Q74" s="258" t="s">
        <v>159</v>
      </c>
      <c r="R74" s="258"/>
      <c r="S74" s="258"/>
      <c r="T74" s="25"/>
    </row>
    <row r="75" spans="1:21">
      <c r="Q75" s="258"/>
      <c r="R75" s="258"/>
      <c r="S75" s="258"/>
      <c r="T75" s="25"/>
    </row>
    <row r="76" spans="1:21">
      <c r="Q76" s="258"/>
      <c r="R76" s="258"/>
      <c r="S76" s="258"/>
      <c r="T76" s="25"/>
    </row>
    <row r="77" spans="1:21">
      <c r="Q77" s="258"/>
      <c r="R77" s="258"/>
      <c r="S77" s="258"/>
      <c r="T77" s="25"/>
    </row>
    <row r="78" spans="1:21">
      <c r="Q78" s="258"/>
      <c r="R78" s="258"/>
      <c r="S78" s="258"/>
      <c r="T78" s="25"/>
    </row>
    <row r="79" spans="1:21">
      <c r="Q79" s="258"/>
      <c r="R79" s="258"/>
      <c r="S79" s="258"/>
      <c r="T79" s="25">
        <f>F79+G79+H79</f>
        <v>0</v>
      </c>
      <c r="U79" t="s">
        <v>80</v>
      </c>
    </row>
    <row r="80" spans="1:21">
      <c r="Q80" s="258"/>
      <c r="R80" s="258"/>
      <c r="S80" s="258"/>
      <c r="T80" s="25">
        <f>F80+G80+H80</f>
        <v>0</v>
      </c>
    </row>
    <row r="81" spans="17:20">
      <c r="Q81" s="258"/>
      <c r="R81" s="258"/>
      <c r="S81" s="258"/>
      <c r="T81" s="25">
        <f>F81+G81+H81</f>
        <v>0</v>
      </c>
    </row>
    <row r="82" spans="17:20">
      <c r="Q82" s="258"/>
      <c r="R82" s="258"/>
      <c r="S82" s="258"/>
      <c r="T82" s="25">
        <f>F82+G82+H82</f>
        <v>0</v>
      </c>
    </row>
    <row r="83" spans="17:20">
      <c r="Q83" s="258"/>
      <c r="R83" s="258"/>
      <c r="S83" s="258"/>
    </row>
    <row r="84" spans="17:20">
      <c r="Q84" s="258"/>
      <c r="R84" s="258"/>
      <c r="S84" s="258"/>
    </row>
    <row r="85" spans="17:20">
      <c r="Q85" s="258"/>
      <c r="R85" s="258"/>
      <c r="S85" s="258"/>
    </row>
    <row r="86" spans="17:20">
      <c r="Q86" s="258"/>
      <c r="R86" s="258"/>
      <c r="S86" s="258"/>
    </row>
    <row r="87" spans="17:20">
      <c r="Q87" s="258"/>
      <c r="R87" s="258"/>
      <c r="S87" s="258"/>
    </row>
  </sheetData>
  <mergeCells count="10">
    <mergeCell ref="Q74:S87"/>
    <mergeCell ref="O60:R60"/>
    <mergeCell ref="B9:D9"/>
    <mergeCell ref="F9:M9"/>
    <mergeCell ref="O9:R9"/>
    <mergeCell ref="O10:R10"/>
    <mergeCell ref="B59:D59"/>
    <mergeCell ref="F59:M59"/>
    <mergeCell ref="O59:R59"/>
    <mergeCell ref="Q37:S50"/>
  </mergeCells>
  <printOptions horizontalCentered="1"/>
  <pageMargins left="0.75" right="0.75" top="1" bottom="0.75" header="0.5" footer="0.5"/>
  <pageSetup scale="83" fitToHeight="2" orientation="landscape" r:id="rId1"/>
  <headerFooter alignWithMargins="0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3E6CD-99C5-4EF8-8F41-6B3AEEFED1E9}">
  <sheetPr codeName="Sheet11">
    <tabColor theme="8"/>
  </sheetPr>
  <dimension ref="A1:U88"/>
  <sheetViews>
    <sheetView view="pageLayout" topLeftCell="A52" zoomScaleNormal="190" zoomScaleSheetLayoutView="110" workbookViewId="0">
      <selection activeCell="D78" sqref="D78"/>
    </sheetView>
  </sheetViews>
  <sheetFormatPr defaultColWidth="9.28515625" defaultRowHeight="10.199999999999999"/>
  <cols>
    <col min="1" max="1" width="10.85546875" customWidth="1"/>
    <col min="2" max="2" width="11.28515625" style="49" customWidth="1"/>
    <col min="3" max="3" width="10.140625" bestFit="1" customWidth="1"/>
    <col min="4" max="4" width="11.140625" style="49" customWidth="1"/>
    <col min="5" max="5" width="1" customWidth="1"/>
    <col min="6" max="6" width="9.85546875" customWidth="1"/>
    <col min="7" max="10" width="8.85546875" customWidth="1"/>
    <col min="11" max="11" width="9.42578125" style="97" customWidth="1"/>
    <col min="12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11.85546875" customWidth="1"/>
    <col min="20" max="21" width="7.140625" customWidth="1"/>
  </cols>
  <sheetData>
    <row r="1" spans="1:20">
      <c r="A1" s="1" t="s">
        <v>0</v>
      </c>
      <c r="B1" s="4"/>
      <c r="C1" s="36"/>
      <c r="D1" s="4"/>
      <c r="E1" s="36"/>
      <c r="F1" s="36"/>
      <c r="S1" s="2" t="s">
        <v>1</v>
      </c>
    </row>
    <row r="2" spans="1:20">
      <c r="A2" s="1" t="s">
        <v>2</v>
      </c>
      <c r="B2" s="4"/>
      <c r="C2" s="36"/>
      <c r="D2" s="4"/>
      <c r="E2" s="36"/>
      <c r="F2" s="36"/>
      <c r="S2" s="2" t="s">
        <v>160</v>
      </c>
    </row>
    <row r="3" spans="1:20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>
      <c r="B7" s="4"/>
      <c r="D7" s="4"/>
      <c r="E7" s="37"/>
      <c r="F7" s="37"/>
      <c r="G7" s="37"/>
      <c r="H7" s="37"/>
      <c r="I7" s="37"/>
      <c r="J7" s="37"/>
    </row>
    <row r="8" spans="1:20">
      <c r="A8" t="s">
        <v>161</v>
      </c>
      <c r="B8" s="3"/>
      <c r="C8" s="3"/>
      <c r="D8" s="4"/>
      <c r="E8" s="4"/>
      <c r="F8" s="4"/>
      <c r="G8" s="4"/>
      <c r="H8" s="4"/>
      <c r="I8" s="4"/>
      <c r="J8" s="4"/>
    </row>
    <row r="9" spans="1:20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>
      <c r="B11" s="9" t="s">
        <v>22</v>
      </c>
      <c r="C11" s="10" t="s">
        <v>70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0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0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0">
      <c r="A14" s="56" t="s">
        <v>78</v>
      </c>
      <c r="B14" s="48">
        <v>8723.4</v>
      </c>
      <c r="C14" s="48">
        <f>B14-D14</f>
        <v>250.52499999999964</v>
      </c>
      <c r="D14" s="48">
        <v>8472.875</v>
      </c>
      <c r="E14" s="49"/>
      <c r="F14" s="41">
        <v>84.13</v>
      </c>
      <c r="G14" s="40">
        <v>1.73</v>
      </c>
      <c r="H14" s="40">
        <v>14.93</v>
      </c>
      <c r="I14" s="40">
        <v>38.08</v>
      </c>
      <c r="J14" s="26" t="s">
        <v>45</v>
      </c>
      <c r="K14" s="89" t="s">
        <v>45</v>
      </c>
      <c r="L14" s="89">
        <v>14</v>
      </c>
      <c r="M14" s="117">
        <v>125.81</v>
      </c>
      <c r="N14" s="49"/>
      <c r="O14" s="39" t="s">
        <v>45</v>
      </c>
      <c r="P14" s="46" t="s">
        <v>45</v>
      </c>
      <c r="Q14" s="207">
        <v>82.132300000000001</v>
      </c>
      <c r="R14" s="181">
        <f>Q14</f>
        <v>82.132300000000001</v>
      </c>
      <c r="S14" s="156">
        <v>9418.9497585981499</v>
      </c>
      <c r="T14" s="25"/>
    </row>
    <row r="15" spans="1:20">
      <c r="A15" s="56" t="s">
        <v>46</v>
      </c>
      <c r="B15" s="48">
        <v>15945.2</v>
      </c>
      <c r="C15" s="48">
        <f t="shared" ref="C15:C34" si="0">B15-D15</f>
        <v>274.60000000000036</v>
      </c>
      <c r="D15" s="48">
        <v>15670.6</v>
      </c>
      <c r="E15" s="49"/>
      <c r="F15" s="41">
        <v>96.76</v>
      </c>
      <c r="G15" s="40">
        <v>6.17</v>
      </c>
      <c r="H15" s="40">
        <v>0.54</v>
      </c>
      <c r="I15" s="40">
        <v>33.1</v>
      </c>
      <c r="J15" s="26" t="s">
        <v>45</v>
      </c>
      <c r="K15" s="90" t="s">
        <v>45</v>
      </c>
      <c r="L15" s="139">
        <v>23</v>
      </c>
      <c r="M15" s="117">
        <v>256.02999999999997</v>
      </c>
      <c r="N15" s="123"/>
      <c r="O15" s="140" t="s">
        <v>45</v>
      </c>
      <c r="P15" s="141" t="s">
        <v>45</v>
      </c>
      <c r="Q15" s="211">
        <v>158.57509999999999</v>
      </c>
      <c r="R15" s="186">
        <f t="shared" ref="R15:R34" si="1">Q15</f>
        <v>158.57509999999999</v>
      </c>
      <c r="S15" s="157">
        <v>10265.554498197098</v>
      </c>
      <c r="T15" s="25"/>
    </row>
    <row r="16" spans="1:20">
      <c r="A16" s="57" t="s">
        <v>47</v>
      </c>
      <c r="B16" s="48">
        <v>18568.8</v>
      </c>
      <c r="C16" s="48">
        <f t="shared" si="0"/>
        <v>388.70000000000073</v>
      </c>
      <c r="D16" s="48">
        <v>18180.099999999999</v>
      </c>
      <c r="E16" s="49"/>
      <c r="F16" s="41">
        <v>98.95</v>
      </c>
      <c r="G16" s="40">
        <v>0</v>
      </c>
      <c r="H16" s="40">
        <v>1.05</v>
      </c>
      <c r="I16" s="40">
        <v>23.97</v>
      </c>
      <c r="J16" s="26" t="s">
        <v>45</v>
      </c>
      <c r="K16" s="90" t="s">
        <v>45</v>
      </c>
      <c r="L16" s="139">
        <v>25</v>
      </c>
      <c r="M16" s="117">
        <v>287.33</v>
      </c>
      <c r="N16" s="123"/>
      <c r="O16" s="140" t="s">
        <v>45</v>
      </c>
      <c r="P16" s="141" t="s">
        <v>45</v>
      </c>
      <c r="Q16" s="211">
        <v>182.88279999999901</v>
      </c>
      <c r="R16" s="186">
        <f t="shared" si="1"/>
        <v>182.88279999999901</v>
      </c>
      <c r="S16" s="157">
        <v>10521.995282204649</v>
      </c>
      <c r="T16" s="25"/>
    </row>
    <row r="17" spans="1:21">
      <c r="A17" s="57" t="s">
        <v>48</v>
      </c>
      <c r="B17" s="48">
        <v>23510.9</v>
      </c>
      <c r="C17" s="48">
        <f t="shared" si="0"/>
        <v>461.92499999999927</v>
      </c>
      <c r="D17" s="48">
        <v>23048.975000000002</v>
      </c>
      <c r="E17" s="49"/>
      <c r="F17" s="41">
        <v>98.78</v>
      </c>
      <c r="G17" s="40">
        <v>0.45</v>
      </c>
      <c r="H17" s="40">
        <v>1.05</v>
      </c>
      <c r="I17" s="40">
        <v>32.44</v>
      </c>
      <c r="J17" s="26" t="s">
        <v>45</v>
      </c>
      <c r="K17" s="90" t="s">
        <v>45</v>
      </c>
      <c r="L17" s="139">
        <v>30</v>
      </c>
      <c r="M17" s="117">
        <v>340.55</v>
      </c>
      <c r="N17" s="123"/>
      <c r="O17" s="140" t="s">
        <v>45</v>
      </c>
      <c r="P17" s="141" t="s">
        <v>45</v>
      </c>
      <c r="Q17" s="211">
        <v>226.087099999999</v>
      </c>
      <c r="R17" s="186">
        <f t="shared" si="1"/>
        <v>226.087099999999</v>
      </c>
      <c r="S17" s="157">
        <v>10010.09922119548</v>
      </c>
      <c r="T17" s="25"/>
    </row>
    <row r="18" spans="1:21">
      <c r="A18" s="57" t="s">
        <v>49</v>
      </c>
      <c r="B18" s="48">
        <v>20807.599999999999</v>
      </c>
      <c r="C18" s="48">
        <f t="shared" si="0"/>
        <v>570.20000000000073</v>
      </c>
      <c r="D18" s="48">
        <v>20237.399999999998</v>
      </c>
      <c r="E18" s="49"/>
      <c r="F18" s="41">
        <v>100</v>
      </c>
      <c r="G18" s="40">
        <v>0</v>
      </c>
      <c r="H18" s="40">
        <v>0</v>
      </c>
      <c r="I18" s="40">
        <v>44.95</v>
      </c>
      <c r="J18" s="26" t="s">
        <v>45</v>
      </c>
      <c r="K18" s="90" t="s">
        <v>45</v>
      </c>
      <c r="L18" s="139">
        <v>28</v>
      </c>
      <c r="M18" s="117">
        <v>309.22000000000003</v>
      </c>
      <c r="N18" s="123"/>
      <c r="O18" s="140" t="s">
        <v>45</v>
      </c>
      <c r="P18" s="141" t="s">
        <v>45</v>
      </c>
      <c r="Q18" s="211">
        <v>200.82959999999898</v>
      </c>
      <c r="R18" s="186">
        <f t="shared" si="1"/>
        <v>200.82959999999898</v>
      </c>
      <c r="S18" s="157">
        <v>10019.787160796825</v>
      </c>
      <c r="T18" s="25"/>
    </row>
    <row r="19" spans="1:21">
      <c r="A19" s="57" t="s">
        <v>50</v>
      </c>
      <c r="B19" s="48">
        <v>22308.799999999999</v>
      </c>
      <c r="C19" s="48">
        <f t="shared" si="0"/>
        <v>312.75</v>
      </c>
      <c r="D19" s="48">
        <v>21996.05</v>
      </c>
      <c r="E19" s="49"/>
      <c r="F19" s="41">
        <v>99.12</v>
      </c>
      <c r="G19" s="40">
        <v>2.81</v>
      </c>
      <c r="H19" s="40">
        <v>0.05</v>
      </c>
      <c r="I19" s="40">
        <v>24.37</v>
      </c>
      <c r="J19" s="26" t="s">
        <v>45</v>
      </c>
      <c r="K19" s="90" t="s">
        <v>45</v>
      </c>
      <c r="L19" s="139">
        <v>26</v>
      </c>
      <c r="M19" s="117">
        <v>294.45</v>
      </c>
      <c r="N19" s="123"/>
      <c r="O19" s="140" t="s">
        <v>45</v>
      </c>
      <c r="P19" s="141" t="s">
        <v>45</v>
      </c>
      <c r="Q19" s="211">
        <v>209.08799999999999</v>
      </c>
      <c r="R19" s="186">
        <f t="shared" si="1"/>
        <v>209.08799999999999</v>
      </c>
      <c r="S19" s="157">
        <v>9603.7921309608009</v>
      </c>
      <c r="T19" s="25"/>
    </row>
    <row r="20" spans="1:21">
      <c r="A20" s="57" t="s">
        <v>58</v>
      </c>
      <c r="B20" s="48">
        <v>10645</v>
      </c>
      <c r="C20" s="48">
        <f t="shared" si="0"/>
        <v>238.57499999999891</v>
      </c>
      <c r="D20" s="48">
        <v>10406.425000000001</v>
      </c>
      <c r="E20" s="49"/>
      <c r="F20" s="41">
        <v>100</v>
      </c>
      <c r="G20" s="40">
        <v>0</v>
      </c>
      <c r="H20" s="40">
        <v>0</v>
      </c>
      <c r="I20" s="40">
        <v>23.58</v>
      </c>
      <c r="J20" s="26" t="s">
        <v>45</v>
      </c>
      <c r="K20" s="90" t="s">
        <v>45</v>
      </c>
      <c r="L20" s="139">
        <v>14</v>
      </c>
      <c r="M20" s="117">
        <v>132.97</v>
      </c>
      <c r="N20" s="123"/>
      <c r="O20" s="140" t="s">
        <v>45</v>
      </c>
      <c r="P20" s="141" t="s">
        <v>45</v>
      </c>
      <c r="Q20" s="211">
        <v>101.699687384615</v>
      </c>
      <c r="R20" s="186">
        <f t="shared" si="1"/>
        <v>101.699687384615</v>
      </c>
      <c r="S20" s="157">
        <v>9633.7539913054388</v>
      </c>
      <c r="T20" s="25"/>
    </row>
    <row r="21" spans="1:21">
      <c r="A21" s="58" t="s">
        <v>52</v>
      </c>
      <c r="B21" s="48">
        <v>18002.099999999999</v>
      </c>
      <c r="C21" s="48">
        <f t="shared" si="0"/>
        <v>366.95000000000073</v>
      </c>
      <c r="D21" s="48">
        <v>17635.149999999998</v>
      </c>
      <c r="E21" s="49"/>
      <c r="F21" s="41">
        <v>81.64</v>
      </c>
      <c r="G21" s="40">
        <v>0</v>
      </c>
      <c r="H21" s="40">
        <v>18.36</v>
      </c>
      <c r="I21" s="40">
        <v>14.02</v>
      </c>
      <c r="J21" s="26" t="s">
        <v>45</v>
      </c>
      <c r="K21" s="90" t="s">
        <v>45</v>
      </c>
      <c r="L21" s="139">
        <v>17</v>
      </c>
      <c r="M21" s="117">
        <v>268.22000000000003</v>
      </c>
      <c r="N21" s="123"/>
      <c r="O21" s="140" t="s">
        <v>45</v>
      </c>
      <c r="P21" s="141" t="s">
        <v>45</v>
      </c>
      <c r="Q21" s="211">
        <v>173.1362</v>
      </c>
      <c r="R21" s="186">
        <f t="shared" si="1"/>
        <v>173.1362</v>
      </c>
      <c r="S21" s="157">
        <v>9617.5557296093248</v>
      </c>
      <c r="T21" s="25"/>
    </row>
    <row r="22" spans="1:21">
      <c r="A22" s="57" t="s">
        <v>53</v>
      </c>
      <c r="B22" s="48">
        <v>27751.7</v>
      </c>
      <c r="C22" s="48">
        <f t="shared" si="0"/>
        <v>378.97500000000218</v>
      </c>
      <c r="D22" s="48">
        <v>27372.724999999999</v>
      </c>
      <c r="E22" s="49"/>
      <c r="F22" s="41">
        <v>93.96</v>
      </c>
      <c r="G22" s="40">
        <v>32.83</v>
      </c>
      <c r="H22" s="40">
        <v>0</v>
      </c>
      <c r="I22" s="40">
        <v>8.9600000000000009</v>
      </c>
      <c r="J22" s="26" t="s">
        <v>45</v>
      </c>
      <c r="K22" s="90" t="s">
        <v>45</v>
      </c>
      <c r="L22" s="139">
        <v>13</v>
      </c>
      <c r="M22" s="117">
        <v>397.76</v>
      </c>
      <c r="N22" s="123"/>
      <c r="O22" s="140" t="s">
        <v>45</v>
      </c>
      <c r="P22" s="141" t="s">
        <v>45</v>
      </c>
      <c r="Q22" s="211">
        <v>264.11479999999898</v>
      </c>
      <c r="R22" s="186">
        <f t="shared" si="1"/>
        <v>264.11479999999898</v>
      </c>
      <c r="S22" s="157">
        <v>9524.8584514406939</v>
      </c>
      <c r="T22" s="25"/>
    </row>
    <row r="23" spans="1:21">
      <c r="A23" s="82" t="s">
        <v>54</v>
      </c>
      <c r="B23" s="48">
        <v>30335.4</v>
      </c>
      <c r="C23" s="48">
        <f t="shared" si="0"/>
        <v>533.05000000000291</v>
      </c>
      <c r="D23" s="48">
        <v>29802.35</v>
      </c>
      <c r="E23" s="49"/>
      <c r="F23" s="41">
        <v>89.06</v>
      </c>
      <c r="G23" s="40">
        <v>2.79</v>
      </c>
      <c r="H23" s="40">
        <v>10.75</v>
      </c>
      <c r="I23" s="40">
        <v>3.69</v>
      </c>
      <c r="J23" s="26" t="s">
        <v>45</v>
      </c>
      <c r="K23" s="90" t="s">
        <v>45</v>
      </c>
      <c r="L23" s="89">
        <v>28</v>
      </c>
      <c r="M23" s="210">
        <v>457.58</v>
      </c>
      <c r="N23" s="123"/>
      <c r="O23" s="140" t="s">
        <v>45</v>
      </c>
      <c r="P23" s="141" t="s">
        <v>45</v>
      </c>
      <c r="Q23" s="211">
        <v>292.7568</v>
      </c>
      <c r="R23" s="186">
        <f t="shared" si="1"/>
        <v>292.7568</v>
      </c>
      <c r="S23" s="157">
        <v>9650.6655590498212</v>
      </c>
      <c r="T23" s="25"/>
    </row>
    <row r="24" spans="1:21">
      <c r="A24" t="s">
        <v>55</v>
      </c>
      <c r="B24" s="48">
        <v>17826</v>
      </c>
      <c r="C24" s="48">
        <f t="shared" si="0"/>
        <v>432.82500000000073</v>
      </c>
      <c r="D24" s="48">
        <v>17393.174999999999</v>
      </c>
      <c r="E24" s="49"/>
      <c r="F24" s="41">
        <v>98.37</v>
      </c>
      <c r="G24" s="40">
        <v>0</v>
      </c>
      <c r="H24" s="40">
        <v>1.63</v>
      </c>
      <c r="I24" s="40">
        <v>12.16</v>
      </c>
      <c r="J24" s="26" t="s">
        <v>45</v>
      </c>
      <c r="K24" s="90" t="s">
        <v>45</v>
      </c>
      <c r="L24" s="89">
        <v>24</v>
      </c>
      <c r="M24" s="210">
        <v>262.35000000000002</v>
      </c>
      <c r="N24" s="123"/>
      <c r="O24" s="140" t="s">
        <v>45</v>
      </c>
      <c r="P24" s="141" t="s">
        <v>45</v>
      </c>
      <c r="Q24" s="211">
        <v>170.15370000000001</v>
      </c>
      <c r="R24" s="186">
        <f t="shared" si="1"/>
        <v>170.15370000000001</v>
      </c>
      <c r="S24" s="157">
        <v>9545.2541231908453</v>
      </c>
      <c r="T24" s="25"/>
    </row>
    <row r="25" spans="1:21">
      <c r="A25" t="s">
        <v>56</v>
      </c>
      <c r="B25" s="48">
        <v>14378.2</v>
      </c>
      <c r="C25" s="48">
        <f t="shared" si="0"/>
        <v>331.04999999999927</v>
      </c>
      <c r="D25" s="48">
        <v>14047.150000000001</v>
      </c>
      <c r="E25" s="49"/>
      <c r="F25" s="41">
        <v>100</v>
      </c>
      <c r="G25" s="40">
        <v>0</v>
      </c>
      <c r="H25" s="40">
        <v>0</v>
      </c>
      <c r="I25" s="40">
        <v>14.8</v>
      </c>
      <c r="J25" s="26" t="s">
        <v>45</v>
      </c>
      <c r="K25" s="90" t="s">
        <v>45</v>
      </c>
      <c r="L25" s="89">
        <v>15</v>
      </c>
      <c r="M25" s="210">
        <v>193.63</v>
      </c>
      <c r="N25" s="123"/>
      <c r="O25" s="140" t="s">
        <v>45</v>
      </c>
      <c r="P25" s="141" t="s">
        <v>45</v>
      </c>
      <c r="Q25" s="211">
        <v>133.6309</v>
      </c>
      <c r="R25" s="186">
        <f t="shared" si="1"/>
        <v>133.6309</v>
      </c>
      <c r="S25" s="157">
        <v>9293.9936848840589</v>
      </c>
      <c r="T25" s="25"/>
    </row>
    <row r="26" spans="1:21">
      <c r="A26" s="55" t="s">
        <v>57</v>
      </c>
      <c r="B26" s="48">
        <v>34036</v>
      </c>
      <c r="C26" s="48">
        <f t="shared" si="0"/>
        <v>268.5</v>
      </c>
      <c r="D26" s="48">
        <v>33767.5</v>
      </c>
      <c r="E26" s="49"/>
      <c r="F26" s="41">
        <v>49.5</v>
      </c>
      <c r="G26" s="40">
        <v>31.19</v>
      </c>
      <c r="H26" s="40">
        <v>41.62</v>
      </c>
      <c r="I26" s="40">
        <v>11.36</v>
      </c>
      <c r="J26" s="26" t="s">
        <v>45</v>
      </c>
      <c r="K26" s="90" t="s">
        <v>45</v>
      </c>
      <c r="L26" s="89">
        <v>32</v>
      </c>
      <c r="M26" s="210">
        <v>452.3</v>
      </c>
      <c r="N26" s="123"/>
      <c r="O26" s="140" t="s">
        <v>45</v>
      </c>
      <c r="P26" s="141" t="s">
        <v>45</v>
      </c>
      <c r="Q26" s="211">
        <v>314.13009999999997</v>
      </c>
      <c r="R26" s="186">
        <f t="shared" si="1"/>
        <v>314.13009999999997</v>
      </c>
      <c r="S26" s="157">
        <v>18011.014276704314</v>
      </c>
      <c r="T26" s="25"/>
    </row>
    <row r="27" spans="1:21">
      <c r="A27" s="56" t="s">
        <v>46</v>
      </c>
      <c r="B27" s="48">
        <v>26754</v>
      </c>
      <c r="C27" s="48">
        <f t="shared" si="0"/>
        <v>370</v>
      </c>
      <c r="D27" s="48">
        <v>26384</v>
      </c>
      <c r="E27" s="49"/>
      <c r="F27" s="41">
        <v>100</v>
      </c>
      <c r="G27" s="40">
        <v>0</v>
      </c>
      <c r="H27" s="40">
        <v>0</v>
      </c>
      <c r="I27" s="40">
        <v>17.02</v>
      </c>
      <c r="J27" s="26" t="s">
        <v>45</v>
      </c>
      <c r="K27" s="90" t="s">
        <v>45</v>
      </c>
      <c r="L27" s="89">
        <v>38</v>
      </c>
      <c r="M27" s="210">
        <v>367.13</v>
      </c>
      <c r="N27" s="123"/>
      <c r="O27" s="140" t="s">
        <v>45</v>
      </c>
      <c r="P27" s="141" t="s">
        <v>45</v>
      </c>
      <c r="Q27" s="211">
        <v>249.319899999999</v>
      </c>
      <c r="R27" s="186">
        <f t="shared" si="1"/>
        <v>249.319899999999</v>
      </c>
      <c r="S27" s="157">
        <v>9320.3700934579065</v>
      </c>
      <c r="T27" s="25"/>
    </row>
    <row r="28" spans="1:21">
      <c r="A28" s="57" t="s">
        <v>47</v>
      </c>
      <c r="B28" s="48">
        <v>33096</v>
      </c>
      <c r="C28" s="48">
        <f t="shared" si="0"/>
        <v>465.25</v>
      </c>
      <c r="D28" s="48">
        <v>32630.75</v>
      </c>
      <c r="E28" s="49"/>
      <c r="F28" s="41">
        <v>98.66</v>
      </c>
      <c r="G28" s="40">
        <v>0</v>
      </c>
      <c r="H28" s="40">
        <v>1.34</v>
      </c>
      <c r="I28" s="40">
        <v>19.95</v>
      </c>
      <c r="J28" s="26" t="s">
        <v>45</v>
      </c>
      <c r="K28" s="90" t="s">
        <v>45</v>
      </c>
      <c r="L28" s="89">
        <v>31</v>
      </c>
      <c r="M28" s="210">
        <v>412.55</v>
      </c>
      <c r="N28" s="123"/>
      <c r="O28" s="140" t="s">
        <v>45</v>
      </c>
      <c r="P28" s="141" t="s">
        <v>45</v>
      </c>
      <c r="Q28" s="211">
        <v>300.28209999999899</v>
      </c>
      <c r="R28" s="186">
        <f t="shared" si="1"/>
        <v>300.28209999999899</v>
      </c>
      <c r="S28" s="157">
        <v>9073.0632100555649</v>
      </c>
      <c r="T28" s="25"/>
    </row>
    <row r="29" spans="1:21">
      <c r="A29" s="57" t="s">
        <v>48</v>
      </c>
      <c r="B29" s="48">
        <v>48236</v>
      </c>
      <c r="C29" s="48">
        <f t="shared" si="0"/>
        <v>539.75</v>
      </c>
      <c r="D29" s="48">
        <v>47696.25</v>
      </c>
      <c r="E29" s="49"/>
      <c r="F29" s="41">
        <v>94.32</v>
      </c>
      <c r="G29" s="40">
        <v>11.2</v>
      </c>
      <c r="H29" s="40">
        <v>1.27</v>
      </c>
      <c r="I29" s="40">
        <v>23.53</v>
      </c>
      <c r="J29" s="26" t="s">
        <v>45</v>
      </c>
      <c r="K29" s="90" t="s">
        <v>45</v>
      </c>
      <c r="L29" s="89">
        <v>30</v>
      </c>
      <c r="M29" s="210">
        <v>563.92999999999995</v>
      </c>
      <c r="N29" s="123"/>
      <c r="O29" s="140" t="s">
        <v>45</v>
      </c>
      <c r="P29" s="141" t="s">
        <v>45</v>
      </c>
      <c r="Q29" s="211">
        <v>432.48769999999899</v>
      </c>
      <c r="R29" s="186">
        <f t="shared" si="1"/>
        <v>432.48769999999899</v>
      </c>
      <c r="S29" s="157">
        <v>8966.0772037482166</v>
      </c>
      <c r="T29" s="25"/>
      <c r="U29" t="s">
        <v>80</v>
      </c>
    </row>
    <row r="30" spans="1:21" ht="12.75" customHeight="1">
      <c r="A30" s="57" t="s">
        <v>49</v>
      </c>
      <c r="B30" s="48">
        <v>42613</v>
      </c>
      <c r="C30" s="48">
        <f t="shared" si="0"/>
        <v>551.25</v>
      </c>
      <c r="D30" s="48">
        <v>42061.75</v>
      </c>
      <c r="E30" s="49"/>
      <c r="F30" s="41">
        <v>94.51</v>
      </c>
      <c r="G30" s="40">
        <v>10.92</v>
      </c>
      <c r="H30" s="40">
        <v>0</v>
      </c>
      <c r="I30" s="40">
        <v>31.29</v>
      </c>
      <c r="J30" s="26" t="s">
        <v>45</v>
      </c>
      <c r="K30" s="90" t="s">
        <v>45</v>
      </c>
      <c r="L30" s="89">
        <v>30</v>
      </c>
      <c r="M30" s="210">
        <v>494.53</v>
      </c>
      <c r="N30" s="123"/>
      <c r="O30" s="140" t="s">
        <v>45</v>
      </c>
      <c r="P30" s="141" t="s">
        <v>45</v>
      </c>
      <c r="Q30" s="211">
        <v>381.76549999999901</v>
      </c>
      <c r="R30" s="186">
        <f t="shared" si="1"/>
        <v>381.76549999999901</v>
      </c>
      <c r="S30" s="157">
        <v>8958.8975195362691</v>
      </c>
    </row>
    <row r="31" spans="1:21">
      <c r="A31" s="57" t="s">
        <v>50</v>
      </c>
      <c r="B31" s="48">
        <v>33454</v>
      </c>
      <c r="C31" s="48">
        <f t="shared" si="0"/>
        <v>519.5</v>
      </c>
      <c r="D31" s="48">
        <v>32934.5</v>
      </c>
      <c r="E31" s="49"/>
      <c r="F31" s="41">
        <v>79.28</v>
      </c>
      <c r="G31" s="40">
        <v>39.479999999999997</v>
      </c>
      <c r="H31" s="40">
        <v>10</v>
      </c>
      <c r="I31" s="40">
        <v>10.68</v>
      </c>
      <c r="J31" s="26" t="s">
        <v>45</v>
      </c>
      <c r="K31" s="90" t="s">
        <v>45</v>
      </c>
      <c r="L31" s="89">
        <v>34</v>
      </c>
      <c r="M31" s="210">
        <v>394.3</v>
      </c>
      <c r="N31" s="123"/>
      <c r="O31" s="140" t="s">
        <v>45</v>
      </c>
      <c r="P31" s="141" t="s">
        <v>45</v>
      </c>
      <c r="Q31" s="211">
        <v>300.89830000000001</v>
      </c>
      <c r="R31" s="186">
        <f t="shared" si="1"/>
        <v>300.89830000000001</v>
      </c>
      <c r="S31" s="51">
        <v>8994.3893106952819</v>
      </c>
    </row>
    <row r="32" spans="1:21">
      <c r="A32" s="57" t="s">
        <v>51</v>
      </c>
      <c r="B32" s="48">
        <v>38113</v>
      </c>
      <c r="C32" s="48">
        <f t="shared" si="0"/>
        <v>574.75</v>
      </c>
      <c r="D32" s="48">
        <v>37538.25</v>
      </c>
      <c r="E32" s="49"/>
      <c r="F32" s="41">
        <v>0</v>
      </c>
      <c r="G32" s="40">
        <v>0</v>
      </c>
      <c r="H32" s="40">
        <v>100</v>
      </c>
      <c r="I32" s="40">
        <v>-0.56999999999999995</v>
      </c>
      <c r="J32" s="26" t="s">
        <v>45</v>
      </c>
      <c r="K32" s="90" t="s">
        <v>45</v>
      </c>
      <c r="L32" s="89">
        <v>38</v>
      </c>
      <c r="M32" s="210">
        <v>446.69</v>
      </c>
      <c r="N32" s="123"/>
      <c r="O32" s="140" t="s">
        <v>45</v>
      </c>
      <c r="P32" s="141" t="s">
        <v>45</v>
      </c>
      <c r="Q32" s="211">
        <v>342.45219999999904</v>
      </c>
      <c r="R32" s="186">
        <f t="shared" si="1"/>
        <v>342.45219999999904</v>
      </c>
      <c r="S32" s="158">
        <v>8985.1809094009659</v>
      </c>
    </row>
    <row r="33" spans="1:19">
      <c r="A33" s="58" t="s">
        <v>59</v>
      </c>
      <c r="B33" s="48">
        <v>16367</v>
      </c>
      <c r="C33" s="48">
        <f t="shared" si="0"/>
        <v>370.25</v>
      </c>
      <c r="D33" s="48">
        <v>15996.75</v>
      </c>
      <c r="E33" s="49"/>
      <c r="F33" s="41">
        <v>0</v>
      </c>
      <c r="G33" s="40">
        <v>0</v>
      </c>
      <c r="H33" s="40">
        <v>100</v>
      </c>
      <c r="I33" s="40">
        <v>-0.46</v>
      </c>
      <c r="J33" s="26" t="s">
        <v>45</v>
      </c>
      <c r="K33" s="90" t="s">
        <v>45</v>
      </c>
      <c r="L33" s="89">
        <v>31</v>
      </c>
      <c r="M33" s="210">
        <v>212.32</v>
      </c>
      <c r="N33" s="123"/>
      <c r="O33" s="140" t="s">
        <v>45</v>
      </c>
      <c r="P33" s="141" t="s">
        <v>45</v>
      </c>
      <c r="Q33" s="211">
        <v>151.010346236559</v>
      </c>
      <c r="R33" s="186">
        <f t="shared" si="1"/>
        <v>151.010346236559</v>
      </c>
      <c r="S33" s="158">
        <v>9226.5134866841217</v>
      </c>
    </row>
    <row r="34" spans="1:19" ht="10.8" thickBot="1">
      <c r="A34" s="126" t="s">
        <v>60</v>
      </c>
      <c r="B34" s="45">
        <v>28829</v>
      </c>
      <c r="C34" s="45">
        <f t="shared" si="0"/>
        <v>428.25</v>
      </c>
      <c r="D34" s="45">
        <v>28400.75</v>
      </c>
      <c r="E34" s="49"/>
      <c r="F34" s="41">
        <v>0</v>
      </c>
      <c r="G34" s="40">
        <v>0</v>
      </c>
      <c r="H34" s="40">
        <v>100</v>
      </c>
      <c r="I34" s="40">
        <v>-0.5</v>
      </c>
      <c r="J34" s="29" t="s">
        <v>45</v>
      </c>
      <c r="K34" s="93" t="s">
        <v>45</v>
      </c>
      <c r="L34" s="89">
        <v>35</v>
      </c>
      <c r="M34" s="210">
        <v>433.8</v>
      </c>
      <c r="N34" s="123"/>
      <c r="O34" s="142" t="s">
        <v>45</v>
      </c>
      <c r="P34" s="143" t="s">
        <v>45</v>
      </c>
      <c r="Q34" s="212">
        <v>272.93549999999999</v>
      </c>
      <c r="R34" s="187">
        <f t="shared" si="1"/>
        <v>272.93549999999999</v>
      </c>
      <c r="S34" s="201">
        <v>9467.7223532676562</v>
      </c>
    </row>
    <row r="35" spans="1:19" ht="11.4" thickTop="1" thickBot="1">
      <c r="A35" s="86" t="s">
        <v>61</v>
      </c>
      <c r="B35" s="76">
        <f>SUM(B14:B34)</f>
        <v>530301.1</v>
      </c>
      <c r="C35" s="77">
        <f>B35-D35</f>
        <v>8627.625</v>
      </c>
      <c r="D35" s="160">
        <f>SUM(D14:D34)</f>
        <v>521673.47499999998</v>
      </c>
      <c r="E35" s="64"/>
      <c r="F35" s="72">
        <f>AVERAGE(F14:F34)</f>
        <v>78.906666666666666</v>
      </c>
      <c r="G35" s="73">
        <f>AVERAGE(G14:G34)</f>
        <v>6.6461904761904762</v>
      </c>
      <c r="H35" s="73">
        <f>AVERAGE(H14:H34)</f>
        <v>19.170952380952382</v>
      </c>
      <c r="I35" s="73">
        <f>AVERAGE(I14:I34)</f>
        <v>18.400952380952383</v>
      </c>
      <c r="J35" s="63" t="s">
        <v>45</v>
      </c>
      <c r="K35" s="95" t="s">
        <v>45</v>
      </c>
      <c r="L35" s="96">
        <f>SUM(L14:L34)</f>
        <v>556</v>
      </c>
      <c r="M35" s="63">
        <f>SUM(M14:M34)</f>
        <v>7103.45</v>
      </c>
      <c r="N35" s="64"/>
      <c r="O35" s="69" t="s">
        <v>45</v>
      </c>
      <c r="P35" s="74" t="s">
        <v>45</v>
      </c>
      <c r="Q35" s="178">
        <f>SUM(Q14:Q34)</f>
        <v>4940.368633621164</v>
      </c>
      <c r="R35" s="71">
        <f>SUM(R14:R34)</f>
        <v>4940.368633621164</v>
      </c>
      <c r="S35" s="128">
        <f>((R35*1000)/D35)*1000</f>
        <v>9470.2316111072432</v>
      </c>
    </row>
    <row r="36" spans="1:19" ht="10.8" thickTop="1">
      <c r="A36" s="33"/>
      <c r="B36" s="57"/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19">
      <c r="A37" s="34" t="s">
        <v>62</v>
      </c>
      <c r="B37" s="57" t="s">
        <v>63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162</v>
      </c>
      <c r="R37" s="258"/>
      <c r="S37" s="258"/>
    </row>
    <row r="38" spans="1:19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19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19">
      <c r="B40"/>
      <c r="C40" s="57"/>
      <c r="D40" s="57"/>
      <c r="E40" s="57"/>
      <c r="F40" s="57"/>
      <c r="G40" s="57"/>
      <c r="H40" s="57"/>
      <c r="I40" s="32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19">
      <c r="B41" s="58"/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19">
      <c r="B42" s="58"/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19">
      <c r="B43" s="58"/>
      <c r="E43" s="32"/>
      <c r="F43" s="28"/>
      <c r="G43" s="32"/>
      <c r="H43" s="32"/>
      <c r="I43" s="32"/>
      <c r="J43" s="32"/>
      <c r="K43" s="98"/>
      <c r="L43" s="98"/>
      <c r="M43" s="32"/>
      <c r="N43" s="32"/>
      <c r="O43" s="32"/>
      <c r="P43" s="32"/>
      <c r="Q43" s="258"/>
      <c r="R43" s="258"/>
      <c r="S43" s="258"/>
    </row>
    <row r="44" spans="1:19">
      <c r="B44" s="57"/>
      <c r="Q44" s="258"/>
      <c r="R44" s="258"/>
      <c r="S44" s="258"/>
    </row>
    <row r="45" spans="1:19">
      <c r="Q45" s="258"/>
      <c r="R45" s="258"/>
      <c r="S45" s="258"/>
    </row>
    <row r="46" spans="1:19">
      <c r="Q46" s="258"/>
      <c r="R46" s="258"/>
      <c r="S46" s="258"/>
    </row>
    <row r="47" spans="1:19">
      <c r="Q47" s="258"/>
      <c r="R47" s="258"/>
      <c r="S47" s="258"/>
    </row>
    <row r="48" spans="1:19">
      <c r="Q48" s="258"/>
      <c r="R48" s="258"/>
      <c r="S48" s="258"/>
    </row>
    <row r="49" spans="1:19">
      <c r="Q49" s="258"/>
      <c r="R49" s="258"/>
      <c r="S49" s="258"/>
    </row>
    <row r="50" spans="1:19">
      <c r="Q50" s="258"/>
      <c r="R50" s="258"/>
      <c r="S50" s="258"/>
    </row>
    <row r="51" spans="1:19">
      <c r="Q51" s="258"/>
      <c r="R51" s="258"/>
      <c r="S51" s="258"/>
    </row>
    <row r="52" spans="1:19">
      <c r="A52" s="1" t="s">
        <v>0</v>
      </c>
      <c r="S52" s="2" t="s">
        <v>1</v>
      </c>
    </row>
    <row r="53" spans="1:19">
      <c r="A53" s="1" t="s">
        <v>2</v>
      </c>
      <c r="B53" s="4"/>
      <c r="C53" s="36"/>
      <c r="D53" s="4"/>
      <c r="E53" s="36"/>
      <c r="F53" s="36"/>
      <c r="S53" s="2" t="s">
        <v>163</v>
      </c>
    </row>
    <row r="54" spans="1:19">
      <c r="A54" s="1" t="s">
        <v>4</v>
      </c>
      <c r="S54" s="2"/>
    </row>
    <row r="55" spans="1:19">
      <c r="A55" s="21" t="s">
        <v>5</v>
      </c>
      <c r="B55" s="4"/>
      <c r="C55" s="36"/>
      <c r="D55" s="4"/>
      <c r="E55" s="36"/>
      <c r="F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</row>
    <row r="56" spans="1:19">
      <c r="A56" s="21" t="s">
        <v>6</v>
      </c>
      <c r="B56" s="4"/>
      <c r="C56" s="36"/>
      <c r="D56" s="4"/>
      <c r="E56" s="36"/>
      <c r="F56" s="36"/>
      <c r="G56" s="36"/>
      <c r="H56" s="36"/>
      <c r="I56" s="36"/>
      <c r="J56" s="36"/>
      <c r="K56" s="99"/>
      <c r="L56" s="99"/>
      <c r="M56" s="36"/>
      <c r="N56" s="36"/>
      <c r="O56" s="36"/>
      <c r="P56" s="36"/>
      <c r="Q56" s="180"/>
      <c r="R56" s="36"/>
      <c r="S56" s="36"/>
    </row>
    <row r="57" spans="1:19">
      <c r="A57" s="1" t="s">
        <v>7</v>
      </c>
      <c r="B57" s="4"/>
      <c r="C57" s="36"/>
      <c r="D57" s="4"/>
      <c r="E57" s="36"/>
      <c r="F57" s="36"/>
      <c r="G57" s="36"/>
      <c r="H57" s="36"/>
      <c r="I57" s="37"/>
      <c r="J57" s="37"/>
      <c r="K57" s="100"/>
      <c r="L57" s="100"/>
      <c r="M57" s="37"/>
      <c r="N57" s="37"/>
      <c r="O57" s="37"/>
      <c r="P57" s="37"/>
      <c r="Q57" s="180"/>
      <c r="R57" s="37"/>
      <c r="S57" s="37"/>
    </row>
    <row r="58" spans="1:19">
      <c r="B58" s="4"/>
      <c r="C58" s="37"/>
      <c r="D58" s="4"/>
      <c r="E58" s="37"/>
      <c r="F58" s="37"/>
      <c r="G58" s="37"/>
      <c r="H58" s="37"/>
      <c r="I58" s="37"/>
      <c r="J58" s="37"/>
    </row>
    <row r="59" spans="1:19">
      <c r="A59" t="str">
        <f>A8</f>
        <v>MONTANA UNIT 3</v>
      </c>
      <c r="B59" s="4"/>
      <c r="D59" s="4"/>
      <c r="E59" s="37"/>
      <c r="F59" s="37"/>
      <c r="G59" s="37"/>
      <c r="H59" s="37"/>
      <c r="I59" s="37"/>
      <c r="J59" s="37"/>
    </row>
    <row r="60" spans="1:19">
      <c r="B60" s="259" t="s">
        <v>9</v>
      </c>
      <c r="C60" s="260"/>
      <c r="D60" s="261"/>
      <c r="F60" s="262" t="s">
        <v>10</v>
      </c>
      <c r="G60" s="263"/>
      <c r="H60" s="263"/>
      <c r="I60" s="263"/>
      <c r="J60" s="263"/>
      <c r="K60" s="263"/>
      <c r="L60" s="263"/>
      <c r="M60" s="264"/>
      <c r="O60" s="259" t="s">
        <v>11</v>
      </c>
      <c r="P60" s="260"/>
      <c r="Q60" s="260"/>
      <c r="R60" s="261"/>
      <c r="S60" s="84" t="s">
        <v>12</v>
      </c>
    </row>
    <row r="61" spans="1:19">
      <c r="B61" s="9" t="s">
        <v>13</v>
      </c>
      <c r="C61" s="10"/>
      <c r="D61" s="11" t="s">
        <v>12</v>
      </c>
      <c r="E61" s="49"/>
      <c r="F61" s="9" t="s">
        <v>77</v>
      </c>
      <c r="G61" s="10" t="s">
        <v>15</v>
      </c>
      <c r="H61" s="10" t="s">
        <v>16</v>
      </c>
      <c r="I61" s="10" t="s">
        <v>12</v>
      </c>
      <c r="J61" s="12" t="s">
        <v>17</v>
      </c>
      <c r="K61" s="101" t="s">
        <v>18</v>
      </c>
      <c r="L61" s="101" t="s">
        <v>18</v>
      </c>
      <c r="M61" s="11" t="s">
        <v>19</v>
      </c>
      <c r="O61" s="265" t="s">
        <v>20</v>
      </c>
      <c r="P61" s="266"/>
      <c r="Q61" s="266"/>
      <c r="R61" s="267"/>
      <c r="S61" s="85" t="s">
        <v>21</v>
      </c>
    </row>
    <row r="62" spans="1:19">
      <c r="B62" s="9" t="s">
        <v>22</v>
      </c>
      <c r="C62" s="10" t="s">
        <v>70</v>
      </c>
      <c r="D62" s="11" t="s">
        <v>22</v>
      </c>
      <c r="E62" s="10"/>
      <c r="F62" s="9" t="s">
        <v>24</v>
      </c>
      <c r="G62" s="10" t="s">
        <v>25</v>
      </c>
      <c r="H62" s="10" t="s">
        <v>25</v>
      </c>
      <c r="I62" s="10" t="s">
        <v>26</v>
      </c>
      <c r="J62" s="11" t="s">
        <v>27</v>
      </c>
      <c r="K62" s="102" t="s">
        <v>28</v>
      </c>
      <c r="L62" s="102" t="s">
        <v>29</v>
      </c>
      <c r="M62" s="11" t="s">
        <v>30</v>
      </c>
      <c r="O62" s="17" t="s">
        <v>31</v>
      </c>
      <c r="P62" s="13" t="s">
        <v>32</v>
      </c>
      <c r="Q62" s="148"/>
      <c r="R62" s="11"/>
      <c r="S62" s="85" t="s">
        <v>33</v>
      </c>
    </row>
    <row r="63" spans="1:19">
      <c r="B63" s="7" t="s">
        <v>34</v>
      </c>
      <c r="C63" s="14" t="s">
        <v>35</v>
      </c>
      <c r="D63" s="15" t="s">
        <v>34</v>
      </c>
      <c r="F63" s="7" t="s">
        <v>36</v>
      </c>
      <c r="G63" s="5" t="s">
        <v>33</v>
      </c>
      <c r="H63" s="5" t="s">
        <v>36</v>
      </c>
      <c r="I63" s="5" t="s">
        <v>36</v>
      </c>
      <c r="J63" s="6" t="s">
        <v>37</v>
      </c>
      <c r="K63" s="107" t="s">
        <v>38</v>
      </c>
      <c r="L63" s="103" t="s">
        <v>38</v>
      </c>
      <c r="M63" s="6" t="s">
        <v>39</v>
      </c>
      <c r="O63" s="18" t="s">
        <v>40</v>
      </c>
      <c r="P63" s="5" t="s">
        <v>40</v>
      </c>
      <c r="Q63" s="168" t="s">
        <v>41</v>
      </c>
      <c r="R63" s="6" t="s">
        <v>42</v>
      </c>
      <c r="S63" s="87" t="s">
        <v>43</v>
      </c>
    </row>
    <row r="64" spans="1:19">
      <c r="A64" t="s">
        <v>44</v>
      </c>
      <c r="B64" s="27"/>
      <c r="C64" s="48"/>
      <c r="D64" s="28"/>
      <c r="E64" s="49"/>
      <c r="F64" s="40"/>
      <c r="G64" s="40"/>
      <c r="H64" s="40"/>
      <c r="I64" s="40"/>
      <c r="J64" s="40"/>
      <c r="K64" s="108"/>
      <c r="L64" s="89"/>
      <c r="M64" s="40"/>
      <c r="N64" s="49"/>
      <c r="O64" s="28"/>
      <c r="P64" s="28"/>
      <c r="Q64" s="167"/>
      <c r="R64" s="40"/>
      <c r="S64" s="47"/>
    </row>
    <row r="65" spans="1:21">
      <c r="A65" s="56" t="s">
        <v>72</v>
      </c>
      <c r="B65" s="113">
        <v>51465.4</v>
      </c>
      <c r="C65" s="47">
        <f t="shared" ref="C65:C67" si="2">B65-D65</f>
        <v>437.77500000000146</v>
      </c>
      <c r="D65" s="88">
        <v>51027.625</v>
      </c>
      <c r="E65" s="116"/>
      <c r="F65" s="39">
        <v>99.590053760000004</v>
      </c>
      <c r="G65" s="46">
        <v>0.19892473099999999</v>
      </c>
      <c r="H65" s="46">
        <v>0.211021505</v>
      </c>
      <c r="I65" s="46">
        <v>77.938088039999997</v>
      </c>
      <c r="J65" s="46" t="s">
        <v>45</v>
      </c>
      <c r="K65" s="115" t="s">
        <v>45</v>
      </c>
      <c r="L65" s="116">
        <v>14</v>
      </c>
      <c r="M65" s="24">
        <v>622.5</v>
      </c>
      <c r="N65" s="116"/>
      <c r="O65" s="122" t="s">
        <v>45</v>
      </c>
      <c r="P65" s="120" t="s">
        <v>45</v>
      </c>
      <c r="Q65" s="229">
        <v>461.2799</v>
      </c>
      <c r="R65" s="188">
        <f t="shared" ref="R65:R67" si="3">Q65</f>
        <v>461.2799</v>
      </c>
      <c r="S65" s="50">
        <v>9039.8073592490364</v>
      </c>
      <c r="T65" s="25"/>
    </row>
    <row r="66" spans="1:21" s="54" customFormat="1" ht="11.25" customHeight="1">
      <c r="A66" s="57" t="s">
        <v>55</v>
      </c>
      <c r="B66" s="112">
        <v>37504.6</v>
      </c>
      <c r="C66" s="48">
        <f t="shared" si="2"/>
        <v>495.69999999999709</v>
      </c>
      <c r="D66" s="83">
        <v>37008.9</v>
      </c>
      <c r="E66" s="49"/>
      <c r="F66" s="41">
        <v>98.175287359999999</v>
      </c>
      <c r="G66" s="40">
        <v>0</v>
      </c>
      <c r="H66" s="40">
        <v>1.8247126440000001</v>
      </c>
      <c r="I66" s="40">
        <v>60.424666930000001</v>
      </c>
      <c r="J66" s="40" t="s">
        <v>45</v>
      </c>
      <c r="K66" s="105" t="s">
        <v>45</v>
      </c>
      <c r="L66" s="49">
        <v>26</v>
      </c>
      <c r="M66" s="26">
        <v>489.35</v>
      </c>
      <c r="N66" s="49"/>
      <c r="O66" s="27" t="s">
        <v>45</v>
      </c>
      <c r="P66" s="28" t="s">
        <v>45</v>
      </c>
      <c r="Q66" s="167">
        <v>342.56880000000001</v>
      </c>
      <c r="R66" s="183">
        <f t="shared" si="3"/>
        <v>342.56880000000001</v>
      </c>
      <c r="S66" s="51">
        <v>9256.389679239317</v>
      </c>
    </row>
    <row r="67" spans="1:21" ht="10.8" thickBot="1">
      <c r="A67" s="126" t="s">
        <v>56</v>
      </c>
      <c r="B67" s="44">
        <v>44392.6</v>
      </c>
      <c r="C67" s="45">
        <f t="shared" si="2"/>
        <v>453.72499999999854</v>
      </c>
      <c r="D67" s="45">
        <v>43938.875</v>
      </c>
      <c r="E67" s="49"/>
      <c r="F67" s="42">
        <v>99.305107530000001</v>
      </c>
      <c r="G67" s="43">
        <v>0</v>
      </c>
      <c r="H67" s="43">
        <v>0.69489247300000001</v>
      </c>
      <c r="I67" s="43">
        <v>67.110940549999995</v>
      </c>
      <c r="J67" s="43" t="s">
        <v>45</v>
      </c>
      <c r="K67" s="138" t="s">
        <v>45</v>
      </c>
      <c r="L67" s="145">
        <v>35</v>
      </c>
      <c r="M67" s="29">
        <v>588.01</v>
      </c>
      <c r="N67" s="49"/>
      <c r="O67" s="44" t="s">
        <v>45</v>
      </c>
      <c r="P67" s="45" t="s">
        <v>45</v>
      </c>
      <c r="Q67" s="209">
        <v>409.44659999999999</v>
      </c>
      <c r="R67" s="184">
        <f t="shared" si="3"/>
        <v>409.44659999999999</v>
      </c>
      <c r="S67" s="53">
        <v>9318.5499173567823</v>
      </c>
      <c r="T67" s="25"/>
    </row>
    <row r="68" spans="1:21" ht="11.4" thickTop="1" thickBot="1">
      <c r="A68" s="65" t="s">
        <v>61</v>
      </c>
      <c r="B68" s="76">
        <f>SUM(B65:B67)</f>
        <v>133362.6</v>
      </c>
      <c r="C68" s="77">
        <f>B68-D68</f>
        <v>1387.2000000000116</v>
      </c>
      <c r="D68" s="78">
        <f>SUM(D65:D67)</f>
        <v>131975.4</v>
      </c>
      <c r="E68" s="64"/>
      <c r="F68" s="72">
        <f>AVERAGE(F59:F67)</f>
        <v>99.02348288333333</v>
      </c>
      <c r="G68" s="73">
        <f>AVERAGE(G59:G67)</f>
        <v>6.6308243666666669E-2</v>
      </c>
      <c r="H68" s="73">
        <f>AVERAGE(H59:H67)</f>
        <v>0.91020887399999995</v>
      </c>
      <c r="I68" s="73">
        <f>AVERAGE(I59:I67)</f>
        <v>68.491231839999998</v>
      </c>
      <c r="J68" s="62" t="s">
        <v>45</v>
      </c>
      <c r="K68" s="138" t="s">
        <v>45</v>
      </c>
      <c r="L68" s="92">
        <f>SUM(L65:L67)</f>
        <v>75</v>
      </c>
      <c r="M68" s="62">
        <f>SUM(M65:M67)</f>
        <v>1699.86</v>
      </c>
      <c r="N68" s="64"/>
      <c r="O68" s="67" t="s">
        <v>45</v>
      </c>
      <c r="P68" s="67" t="s">
        <v>45</v>
      </c>
      <c r="Q68" s="236">
        <f>SUM(Q65:Q67)</f>
        <v>1213.2953</v>
      </c>
      <c r="R68" s="185">
        <f>SUM(R65:R67)</f>
        <v>1213.2953</v>
      </c>
      <c r="S68" s="75">
        <f>((R68*1000)/D68)*1000</f>
        <v>9193.3443656923955</v>
      </c>
      <c r="T68" s="25"/>
      <c r="U68" t="s">
        <v>80</v>
      </c>
    </row>
    <row r="69" spans="1:21" ht="11.4" thickTop="1" thickBot="1">
      <c r="A69" s="65" t="s">
        <v>74</v>
      </c>
      <c r="B69" s="76">
        <f>B68+B35</f>
        <v>663663.69999999995</v>
      </c>
      <c r="C69" s="77">
        <f>C68+C35</f>
        <v>10014.825000000012</v>
      </c>
      <c r="D69" s="78">
        <f>D68+D35</f>
        <v>653648.875</v>
      </c>
      <c r="E69" s="64"/>
      <c r="F69" s="72">
        <f>AVERAGE(F14:F34,F65:F67)</f>
        <v>81.421268693750008</v>
      </c>
      <c r="G69" s="73">
        <f>AVERAGE(G14:G34,G65:G67)</f>
        <v>5.8237051971250002</v>
      </c>
      <c r="H69" s="73">
        <f>AVERAGE(H14:H34,H65:H67)</f>
        <v>16.888359442583333</v>
      </c>
      <c r="I69" s="73">
        <f>AVERAGE(I14:I34,I65:I67)</f>
        <v>24.662237313333335</v>
      </c>
      <c r="J69" s="63" t="s">
        <v>45</v>
      </c>
      <c r="K69" s="138" t="s">
        <v>45</v>
      </c>
      <c r="L69" s="96">
        <f>L68+L35</f>
        <v>631</v>
      </c>
      <c r="M69" s="63">
        <f>M68+M35</f>
        <v>8803.31</v>
      </c>
      <c r="N69" s="64"/>
      <c r="O69" s="69" t="s">
        <v>45</v>
      </c>
      <c r="P69" s="74" t="s">
        <v>45</v>
      </c>
      <c r="Q69" s="237">
        <f>Q68+Q35</f>
        <v>6153.6639336211638</v>
      </c>
      <c r="R69" s="71">
        <f>R68+R35</f>
        <v>6153.6639336211638</v>
      </c>
      <c r="S69" s="75">
        <f>((R69*1000)/D69)*1000</f>
        <v>9414.3265122596022</v>
      </c>
      <c r="T69" s="25"/>
    </row>
    <row r="70" spans="1:21" ht="10.8" thickTop="1">
      <c r="A70" s="33" t="s">
        <v>62</v>
      </c>
      <c r="B70" s="57" t="s">
        <v>63</v>
      </c>
      <c r="C70" s="31"/>
      <c r="D70" s="31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  <c r="T70" s="25"/>
    </row>
    <row r="71" spans="1:21">
      <c r="A71" s="34"/>
      <c r="B71" s="57" t="s">
        <v>65</v>
      </c>
      <c r="C71" s="32"/>
      <c r="D71" s="110"/>
      <c r="F71" s="28"/>
      <c r="G71" s="32"/>
      <c r="H71" s="32"/>
      <c r="I71" s="32"/>
      <c r="J71" s="32"/>
      <c r="K71" s="98"/>
      <c r="L71" s="98"/>
      <c r="M71" s="32"/>
      <c r="N71" s="32"/>
      <c r="O71" s="32"/>
      <c r="P71" s="32"/>
      <c r="Q71" s="167"/>
      <c r="R71" s="32"/>
      <c r="S71" s="32"/>
      <c r="T71" s="25"/>
    </row>
    <row r="72" spans="1:21">
      <c r="A72" s="33" t="s">
        <v>66</v>
      </c>
      <c r="B72" s="57" t="s">
        <v>67</v>
      </c>
      <c r="E72" s="32"/>
      <c r="F72" s="28"/>
      <c r="G72" s="32"/>
      <c r="H72" s="32"/>
      <c r="T72" s="25"/>
    </row>
    <row r="73" spans="1:21">
      <c r="B73" s="57"/>
      <c r="C73" s="57"/>
      <c r="D73" s="57"/>
      <c r="E73" s="57"/>
      <c r="F73" s="57"/>
      <c r="G73" s="57"/>
      <c r="H73" s="57"/>
      <c r="I73" s="32"/>
      <c r="J73" s="32"/>
      <c r="K73" s="98"/>
      <c r="L73" s="98"/>
      <c r="M73" s="32"/>
      <c r="N73" s="32"/>
      <c r="O73" s="32"/>
      <c r="P73" s="32"/>
    </row>
    <row r="74" spans="1:21">
      <c r="B74" s="269"/>
      <c r="C74" s="269"/>
      <c r="D74" s="269"/>
      <c r="E74" s="269"/>
      <c r="F74" s="269"/>
      <c r="G74" s="269"/>
      <c r="H74" s="269"/>
      <c r="I74" s="32"/>
      <c r="J74" s="32" t="s">
        <v>83</v>
      </c>
      <c r="K74" s="98"/>
      <c r="L74" s="98"/>
      <c r="M74" s="32"/>
      <c r="N74" s="32"/>
      <c r="O74" s="32"/>
      <c r="P74" s="32"/>
    </row>
    <row r="75" spans="1:21">
      <c r="Q75" s="258" t="s">
        <v>164</v>
      </c>
      <c r="R75" s="258"/>
      <c r="S75" s="258"/>
      <c r="T75" s="25"/>
    </row>
    <row r="76" spans="1:21">
      <c r="Q76" s="258"/>
      <c r="R76" s="258"/>
      <c r="S76" s="258"/>
      <c r="T76" s="25"/>
    </row>
    <row r="77" spans="1:21">
      <c r="Q77" s="258"/>
      <c r="R77" s="258"/>
      <c r="S77" s="258"/>
      <c r="T77" s="25"/>
    </row>
    <row r="78" spans="1:21">
      <c r="Q78" s="258"/>
      <c r="R78" s="258"/>
      <c r="S78" s="258"/>
      <c r="T78" s="25"/>
    </row>
    <row r="79" spans="1:21">
      <c r="Q79" s="258"/>
      <c r="R79" s="258"/>
      <c r="S79" s="258"/>
      <c r="T79" s="25"/>
    </row>
    <row r="80" spans="1:21">
      <c r="Q80" s="258"/>
      <c r="R80" s="258"/>
      <c r="S80" s="258"/>
      <c r="T80" s="25"/>
      <c r="U80" t="s">
        <v>80</v>
      </c>
    </row>
    <row r="81" spans="17:20">
      <c r="Q81" s="258"/>
      <c r="R81" s="258"/>
      <c r="S81" s="258"/>
      <c r="T81" s="25"/>
    </row>
    <row r="82" spans="17:20">
      <c r="Q82" s="258"/>
      <c r="R82" s="258"/>
      <c r="S82" s="258"/>
      <c r="T82" s="25"/>
    </row>
    <row r="83" spans="17:20">
      <c r="Q83" s="258"/>
      <c r="R83" s="258"/>
      <c r="S83" s="258"/>
      <c r="T83" s="25"/>
    </row>
    <row r="84" spans="17:20">
      <c r="Q84" s="258"/>
      <c r="R84" s="258"/>
      <c r="S84" s="258"/>
    </row>
    <row r="85" spans="17:20">
      <c r="Q85" s="258"/>
      <c r="R85" s="258"/>
      <c r="S85" s="258"/>
    </row>
    <row r="86" spans="17:20">
      <c r="Q86" s="258"/>
      <c r="R86" s="258"/>
      <c r="S86" s="258"/>
    </row>
    <row r="87" spans="17:20">
      <c r="Q87" s="258"/>
      <c r="R87" s="258"/>
      <c r="S87" s="258"/>
    </row>
    <row r="88" spans="17:20">
      <c r="Q88" s="258"/>
      <c r="R88" s="258"/>
      <c r="S88" s="258"/>
    </row>
  </sheetData>
  <mergeCells count="11">
    <mergeCell ref="O61:R61"/>
    <mergeCell ref="Q75:S88"/>
    <mergeCell ref="B9:D9"/>
    <mergeCell ref="F9:M9"/>
    <mergeCell ref="O9:R9"/>
    <mergeCell ref="O10:R10"/>
    <mergeCell ref="Q37:S51"/>
    <mergeCell ref="B60:D60"/>
    <mergeCell ref="F60:M60"/>
    <mergeCell ref="O60:R60"/>
    <mergeCell ref="B74:H74"/>
  </mergeCells>
  <printOptions horizontalCentered="1"/>
  <pageMargins left="0.75" right="0.75" top="1" bottom="0.75" header="0.5" footer="0.5"/>
  <pageSetup scale="82" fitToHeight="2" orientation="landscape" r:id="rId1"/>
  <headerFooter alignWithMargins="0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E21C-A8B2-4419-A718-4EC73A17DA8D}">
  <sheetPr codeName="Sheet12">
    <tabColor theme="8"/>
  </sheetPr>
  <dimension ref="A1:U87"/>
  <sheetViews>
    <sheetView view="pageLayout" zoomScaleNormal="190" zoomScaleSheetLayoutView="110" workbookViewId="0">
      <selection activeCell="D27" sqref="D27"/>
    </sheetView>
  </sheetViews>
  <sheetFormatPr defaultColWidth="9.28515625" defaultRowHeight="10.199999999999999"/>
  <cols>
    <col min="1" max="1" width="10.85546875" customWidth="1"/>
    <col min="2" max="2" width="11.28515625" style="49" customWidth="1"/>
    <col min="3" max="3" width="8.85546875" customWidth="1"/>
    <col min="4" max="4" width="11.140625" style="49" customWidth="1"/>
    <col min="5" max="5" width="1" customWidth="1"/>
    <col min="6" max="6" width="9.85546875" customWidth="1"/>
    <col min="7" max="10" width="8.85546875" customWidth="1"/>
    <col min="11" max="11" width="8" style="97" customWidth="1"/>
    <col min="12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8.85546875" customWidth="1"/>
    <col min="20" max="21" width="0" hidden="1" customWidth="1"/>
  </cols>
  <sheetData>
    <row r="1" spans="1:20">
      <c r="A1" s="1" t="s">
        <v>0</v>
      </c>
      <c r="B1" s="4"/>
      <c r="C1" s="36"/>
      <c r="D1" s="4"/>
      <c r="E1" s="36"/>
      <c r="F1" s="36"/>
      <c r="S1" s="2" t="s">
        <v>1</v>
      </c>
    </row>
    <row r="2" spans="1:20">
      <c r="A2" s="1" t="s">
        <v>2</v>
      </c>
      <c r="B2" s="4"/>
      <c r="C2" s="36"/>
      <c r="D2" s="4"/>
      <c r="E2" s="36"/>
      <c r="F2" s="36"/>
      <c r="S2" s="2" t="s">
        <v>165</v>
      </c>
    </row>
    <row r="3" spans="1:20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>
      <c r="B7" s="4"/>
      <c r="D7" s="4"/>
      <c r="E7" s="37"/>
      <c r="F7" s="37"/>
      <c r="G7" s="37"/>
      <c r="H7" s="37"/>
      <c r="I7" s="37"/>
      <c r="J7" s="37"/>
    </row>
    <row r="8" spans="1:20">
      <c r="A8" t="s">
        <v>166</v>
      </c>
      <c r="B8" s="3"/>
      <c r="C8" s="3"/>
      <c r="D8" s="4"/>
      <c r="E8" s="4"/>
      <c r="F8" s="4"/>
      <c r="G8" s="4"/>
      <c r="H8" s="4"/>
      <c r="I8" s="4"/>
      <c r="J8" s="4"/>
    </row>
    <row r="9" spans="1:20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>
      <c r="B11" s="9" t="s">
        <v>22</v>
      </c>
      <c r="C11" s="10" t="s">
        <v>23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0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0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0">
      <c r="A14" s="56" t="s">
        <v>78</v>
      </c>
      <c r="B14" s="112">
        <v>1890.3</v>
      </c>
      <c r="C14" s="48">
        <f>B14-D14</f>
        <v>250.52499999999986</v>
      </c>
      <c r="D14" s="83">
        <v>1639.7750000000001</v>
      </c>
      <c r="E14" s="49"/>
      <c r="F14" s="41">
        <v>22.78</v>
      </c>
      <c r="G14" s="40">
        <v>28.74</v>
      </c>
      <c r="H14" s="40">
        <v>75.83</v>
      </c>
      <c r="I14" s="40">
        <v>2.81</v>
      </c>
      <c r="J14" s="40" t="s">
        <v>45</v>
      </c>
      <c r="K14" s="90" t="s">
        <v>45</v>
      </c>
      <c r="L14" s="89">
        <v>5</v>
      </c>
      <c r="M14" s="26">
        <v>24.79</v>
      </c>
      <c r="N14" s="49"/>
      <c r="O14" s="39" t="s">
        <v>45</v>
      </c>
      <c r="P14" s="46" t="s">
        <v>45</v>
      </c>
      <c r="Q14" s="207">
        <v>17.3431</v>
      </c>
      <c r="R14" s="181">
        <f t="shared" ref="R14:R19" si="0">Q14</f>
        <v>17.3431</v>
      </c>
      <c r="S14" s="51">
        <v>9214.2705344809256</v>
      </c>
      <c r="T14" s="25">
        <f t="shared" ref="T14:T29" si="1">F14+G14+H14</f>
        <v>127.35</v>
      </c>
    </row>
    <row r="15" spans="1:20">
      <c r="A15" s="56" t="s">
        <v>46</v>
      </c>
      <c r="B15" s="112">
        <v>14395</v>
      </c>
      <c r="C15" s="48">
        <f t="shared" ref="C15:C34" si="2">B15-D15</f>
        <v>274.60000000000036</v>
      </c>
      <c r="D15" s="83">
        <v>14120.4</v>
      </c>
      <c r="E15" s="49"/>
      <c r="F15" s="41">
        <v>72.38</v>
      </c>
      <c r="G15" s="40">
        <v>0</v>
      </c>
      <c r="H15" s="40">
        <v>27.62</v>
      </c>
      <c r="I15" s="40">
        <v>20.78</v>
      </c>
      <c r="J15" s="40" t="s">
        <v>45</v>
      </c>
      <c r="K15" s="90" t="s">
        <v>45</v>
      </c>
      <c r="L15" s="89">
        <v>21</v>
      </c>
      <c r="M15" s="26">
        <v>205.59</v>
      </c>
      <c r="N15" s="49"/>
      <c r="O15" s="41" t="s">
        <v>45</v>
      </c>
      <c r="P15" s="40" t="s">
        <v>45</v>
      </c>
      <c r="Q15" s="208">
        <v>135.79139999999998</v>
      </c>
      <c r="R15" s="182">
        <f t="shared" si="0"/>
        <v>135.79139999999998</v>
      </c>
      <c r="S15" s="51">
        <v>9445.963994546315</v>
      </c>
      <c r="T15" s="25">
        <f t="shared" si="1"/>
        <v>100</v>
      </c>
    </row>
    <row r="16" spans="1:20">
      <c r="A16" s="57" t="s">
        <v>47</v>
      </c>
      <c r="B16" s="112">
        <v>14455.9</v>
      </c>
      <c r="C16" s="48">
        <f t="shared" si="2"/>
        <v>388.69999999999891</v>
      </c>
      <c r="D16" s="83">
        <v>14067.2</v>
      </c>
      <c r="E16" s="49"/>
      <c r="F16" s="41">
        <v>100</v>
      </c>
      <c r="G16" s="40">
        <v>0</v>
      </c>
      <c r="H16" s="40">
        <v>0</v>
      </c>
      <c r="I16" s="40">
        <v>22.82</v>
      </c>
      <c r="J16" s="40" t="s">
        <v>45</v>
      </c>
      <c r="K16" s="90" t="s">
        <v>45</v>
      </c>
      <c r="L16" s="89">
        <v>20</v>
      </c>
      <c r="M16" s="26">
        <v>202.7</v>
      </c>
      <c r="N16" s="49"/>
      <c r="O16" s="41" t="s">
        <v>45</v>
      </c>
      <c r="P16" s="40" t="s">
        <v>45</v>
      </c>
      <c r="Q16" s="208">
        <v>135.6294</v>
      </c>
      <c r="R16" s="182">
        <f t="shared" si="0"/>
        <v>135.6294</v>
      </c>
      <c r="S16" s="51">
        <v>9382.2868171473237</v>
      </c>
      <c r="T16" s="25">
        <f t="shared" si="1"/>
        <v>100</v>
      </c>
    </row>
    <row r="17" spans="1:21">
      <c r="A17" s="57" t="s">
        <v>48</v>
      </c>
      <c r="B17" s="112">
        <v>24877.200000000001</v>
      </c>
      <c r="C17" s="48">
        <f t="shared" si="2"/>
        <v>461.92499999999927</v>
      </c>
      <c r="D17" s="83">
        <v>24415.275000000001</v>
      </c>
      <c r="E17" s="49"/>
      <c r="F17" s="41">
        <v>100</v>
      </c>
      <c r="G17" s="40">
        <v>0</v>
      </c>
      <c r="H17" s="40">
        <v>0</v>
      </c>
      <c r="I17" s="40">
        <v>37.950000000000003</v>
      </c>
      <c r="J17" s="40" t="s">
        <v>45</v>
      </c>
      <c r="K17" s="90" t="s">
        <v>45</v>
      </c>
      <c r="L17" s="89">
        <v>29</v>
      </c>
      <c r="M17" s="26">
        <v>322.02</v>
      </c>
      <c r="N17" s="49"/>
      <c r="O17" s="41" t="s">
        <v>45</v>
      </c>
      <c r="P17" s="40" t="s">
        <v>45</v>
      </c>
      <c r="Q17" s="208">
        <v>228.462099999999</v>
      </c>
      <c r="R17" s="182">
        <f t="shared" si="0"/>
        <v>228.462099999999</v>
      </c>
      <c r="S17" s="51">
        <v>9194.8299177358458</v>
      </c>
      <c r="T17" s="25">
        <f t="shared" si="1"/>
        <v>100</v>
      </c>
    </row>
    <row r="18" spans="1:21">
      <c r="A18" s="57" t="s">
        <v>49</v>
      </c>
      <c r="B18" s="112">
        <v>19392.2</v>
      </c>
      <c r="C18" s="48">
        <f t="shared" si="2"/>
        <v>570.20000000000073</v>
      </c>
      <c r="D18" s="83">
        <v>18822</v>
      </c>
      <c r="E18" s="49"/>
      <c r="F18" s="41">
        <v>100</v>
      </c>
      <c r="G18" s="40">
        <v>0</v>
      </c>
      <c r="H18" s="40">
        <v>0</v>
      </c>
      <c r="I18" s="40">
        <v>29.58</v>
      </c>
      <c r="J18" s="40" t="s">
        <v>45</v>
      </c>
      <c r="K18" s="90" t="s">
        <v>45</v>
      </c>
      <c r="L18" s="89">
        <v>23</v>
      </c>
      <c r="M18" s="26">
        <v>262.3</v>
      </c>
      <c r="N18" s="49"/>
      <c r="O18" s="41" t="s">
        <v>45</v>
      </c>
      <c r="P18" s="40" t="s">
        <v>45</v>
      </c>
      <c r="Q18" s="208">
        <v>179.78139999999999</v>
      </c>
      <c r="R18" s="182">
        <f t="shared" si="0"/>
        <v>179.78139999999999</v>
      </c>
      <c r="S18" s="51">
        <v>9282.633277397701</v>
      </c>
      <c r="T18" s="25">
        <f t="shared" si="1"/>
        <v>100</v>
      </c>
    </row>
    <row r="19" spans="1:21">
      <c r="A19" s="57" t="s">
        <v>50</v>
      </c>
      <c r="B19" s="112">
        <v>18560</v>
      </c>
      <c r="C19" s="48">
        <f t="shared" si="2"/>
        <v>312.75</v>
      </c>
      <c r="D19" s="83">
        <v>18247.25</v>
      </c>
      <c r="E19" s="49"/>
      <c r="F19" s="41">
        <v>100</v>
      </c>
      <c r="G19" s="40">
        <v>0</v>
      </c>
      <c r="H19" s="40">
        <v>0</v>
      </c>
      <c r="I19" s="40">
        <v>29.26</v>
      </c>
      <c r="J19" s="40" t="s">
        <v>45</v>
      </c>
      <c r="K19" s="90" t="s">
        <v>45</v>
      </c>
      <c r="L19" s="89">
        <v>23</v>
      </c>
      <c r="M19" s="26">
        <v>240.98</v>
      </c>
      <c r="N19" s="49"/>
      <c r="O19" s="41" t="s">
        <v>45</v>
      </c>
      <c r="P19" s="40" t="s">
        <v>45</v>
      </c>
      <c r="Q19" s="208">
        <v>172.02099999999999</v>
      </c>
      <c r="R19" s="182">
        <f t="shared" si="0"/>
        <v>172.02099999999999</v>
      </c>
      <c r="S19" s="51">
        <v>9279.8726870583159</v>
      </c>
      <c r="T19" s="25">
        <f t="shared" si="1"/>
        <v>100</v>
      </c>
    </row>
    <row r="20" spans="1:21">
      <c r="A20" s="57" t="s">
        <v>58</v>
      </c>
      <c r="B20" s="112">
        <v>19248.3</v>
      </c>
      <c r="C20" s="48">
        <f t="shared" si="2"/>
        <v>238.57500000000073</v>
      </c>
      <c r="D20" s="83">
        <v>19009.724999999999</v>
      </c>
      <c r="E20" s="49"/>
      <c r="F20" s="41">
        <v>99.87</v>
      </c>
      <c r="G20" s="40">
        <v>0.38</v>
      </c>
      <c r="H20" s="40">
        <v>0</v>
      </c>
      <c r="I20" s="40">
        <v>27.78</v>
      </c>
      <c r="J20" s="40" t="s">
        <v>45</v>
      </c>
      <c r="K20" s="90" t="s">
        <v>45</v>
      </c>
      <c r="L20" s="89">
        <v>15</v>
      </c>
      <c r="M20" s="26">
        <v>263.67</v>
      </c>
      <c r="N20" s="49"/>
      <c r="O20" s="41" t="s">
        <v>45</v>
      </c>
      <c r="P20" s="40" t="s">
        <v>45</v>
      </c>
      <c r="Q20" s="208">
        <v>180.844729999999</v>
      </c>
      <c r="R20" s="182">
        <f t="shared" ref="R20:R34" si="3">Q20</f>
        <v>180.844729999999</v>
      </c>
      <c r="S20" s="51">
        <v>9407.2373075321993</v>
      </c>
      <c r="T20" s="25">
        <f t="shared" si="1"/>
        <v>100.25</v>
      </c>
    </row>
    <row r="21" spans="1:21">
      <c r="A21" s="58" t="s">
        <v>52</v>
      </c>
      <c r="B21" s="112">
        <v>30325.5</v>
      </c>
      <c r="C21" s="48">
        <f t="shared" si="2"/>
        <v>366.95000000000073</v>
      </c>
      <c r="D21" s="83">
        <v>29958.55</v>
      </c>
      <c r="E21" s="49"/>
      <c r="F21" s="41">
        <v>100</v>
      </c>
      <c r="G21" s="40">
        <v>0</v>
      </c>
      <c r="H21" s="40">
        <v>0</v>
      </c>
      <c r="I21" s="40">
        <v>45.23</v>
      </c>
      <c r="J21" s="40" t="s">
        <v>45</v>
      </c>
      <c r="K21" s="90" t="s">
        <v>45</v>
      </c>
      <c r="L21" s="89">
        <v>15</v>
      </c>
      <c r="M21" s="26">
        <v>418.48</v>
      </c>
      <c r="N21" s="49"/>
      <c r="O21" s="41" t="s">
        <v>45</v>
      </c>
      <c r="P21" s="40" t="s">
        <v>45</v>
      </c>
      <c r="Q21" s="208">
        <v>282.16289999999896</v>
      </c>
      <c r="R21" s="182">
        <f t="shared" si="3"/>
        <v>282.16289999999896</v>
      </c>
      <c r="S21" s="51">
        <v>9316.8885029271496</v>
      </c>
      <c r="T21" s="25">
        <f t="shared" si="1"/>
        <v>100</v>
      </c>
    </row>
    <row r="22" spans="1:21">
      <c r="A22" s="57" t="s">
        <v>53</v>
      </c>
      <c r="B22" s="112">
        <v>23500.5</v>
      </c>
      <c r="C22" s="48">
        <f t="shared" si="2"/>
        <v>378.97499999999854</v>
      </c>
      <c r="D22" s="83">
        <v>23121.525000000001</v>
      </c>
      <c r="E22" s="49"/>
      <c r="F22" s="41">
        <v>83.75</v>
      </c>
      <c r="G22" s="40">
        <v>0</v>
      </c>
      <c r="H22" s="40">
        <v>16.25</v>
      </c>
      <c r="I22" s="40">
        <v>33.92</v>
      </c>
      <c r="J22" s="40" t="s">
        <v>45</v>
      </c>
      <c r="K22" s="90" t="s">
        <v>45</v>
      </c>
      <c r="L22" s="89">
        <v>15</v>
      </c>
      <c r="M22" s="26">
        <v>324.87</v>
      </c>
      <c r="N22" s="49"/>
      <c r="O22" s="41" t="s">
        <v>45</v>
      </c>
      <c r="P22" s="40" t="s">
        <v>45</v>
      </c>
      <c r="Q22" s="208">
        <v>216.94559999999899</v>
      </c>
      <c r="R22" s="182">
        <f t="shared" si="3"/>
        <v>216.94559999999899</v>
      </c>
      <c r="S22" s="51">
        <v>9242.9765587054444</v>
      </c>
      <c r="T22" s="25">
        <f t="shared" si="1"/>
        <v>100</v>
      </c>
    </row>
    <row r="23" spans="1:21">
      <c r="A23" s="124" t="s">
        <v>54</v>
      </c>
      <c r="B23" s="112">
        <v>15597.2</v>
      </c>
      <c r="C23" s="48">
        <f t="shared" si="2"/>
        <v>533.05000000000291</v>
      </c>
      <c r="D23" s="83">
        <v>15064.149999999998</v>
      </c>
      <c r="E23" s="49"/>
      <c r="F23" s="41">
        <v>100</v>
      </c>
      <c r="G23" s="40">
        <v>0</v>
      </c>
      <c r="H23" s="40">
        <v>0</v>
      </c>
      <c r="I23" s="40">
        <v>23.79</v>
      </c>
      <c r="J23" s="40" t="s">
        <v>45</v>
      </c>
      <c r="K23" s="90" t="s">
        <v>45</v>
      </c>
      <c r="L23" s="89">
        <v>8</v>
      </c>
      <c r="M23" s="26">
        <v>229.85</v>
      </c>
      <c r="N23" s="49"/>
      <c r="O23" s="41" t="s">
        <v>45</v>
      </c>
      <c r="P23" s="40" t="s">
        <v>45</v>
      </c>
      <c r="Q23" s="208">
        <v>148.01089999999999</v>
      </c>
      <c r="R23" s="182">
        <f t="shared" si="3"/>
        <v>148.01089999999999</v>
      </c>
      <c r="S23" s="51">
        <v>9503.2295759817152</v>
      </c>
      <c r="T23" s="25">
        <f t="shared" si="1"/>
        <v>100</v>
      </c>
    </row>
    <row r="24" spans="1:21">
      <c r="A24" t="s">
        <v>55</v>
      </c>
      <c r="B24" s="112">
        <v>25565.8</v>
      </c>
      <c r="C24" s="48">
        <f t="shared" si="2"/>
        <v>432.82500000000073</v>
      </c>
      <c r="D24" s="83">
        <v>25132.974999999999</v>
      </c>
      <c r="E24" s="49"/>
      <c r="F24" s="41">
        <v>100</v>
      </c>
      <c r="G24" s="40">
        <v>0</v>
      </c>
      <c r="H24" s="40">
        <v>0</v>
      </c>
      <c r="I24" s="40">
        <v>43.18</v>
      </c>
      <c r="J24" s="40" t="s">
        <v>45</v>
      </c>
      <c r="K24" s="90" t="s">
        <v>45</v>
      </c>
      <c r="L24" s="89">
        <v>17</v>
      </c>
      <c r="M24" s="26">
        <v>348.93</v>
      </c>
      <c r="N24" s="49"/>
      <c r="O24" s="41" t="s">
        <v>45</v>
      </c>
      <c r="P24" s="40" t="s">
        <v>45</v>
      </c>
      <c r="Q24" s="208">
        <v>237.00269999999898</v>
      </c>
      <c r="R24" s="182">
        <f t="shared" si="3"/>
        <v>237.00269999999898</v>
      </c>
      <c r="S24" s="51">
        <v>9282.0658431700831</v>
      </c>
      <c r="T24" s="25">
        <f t="shared" si="1"/>
        <v>100</v>
      </c>
    </row>
    <row r="25" spans="1:21">
      <c r="A25" t="s">
        <v>56</v>
      </c>
      <c r="B25" s="112">
        <v>8082.4</v>
      </c>
      <c r="C25" s="48">
        <f t="shared" si="2"/>
        <v>331.05000000000018</v>
      </c>
      <c r="D25" s="83">
        <v>7751.3499999999995</v>
      </c>
      <c r="E25" s="49"/>
      <c r="F25" s="41">
        <v>52.56</v>
      </c>
      <c r="G25" s="40">
        <v>0</v>
      </c>
      <c r="H25" s="40">
        <v>47.44</v>
      </c>
      <c r="I25" s="40">
        <v>12.33</v>
      </c>
      <c r="J25" s="40" t="s">
        <v>45</v>
      </c>
      <c r="K25" s="90" t="s">
        <v>45</v>
      </c>
      <c r="L25" s="89">
        <v>12</v>
      </c>
      <c r="M25" s="26">
        <v>103.87</v>
      </c>
      <c r="N25" s="49"/>
      <c r="O25" s="41" t="s">
        <v>45</v>
      </c>
      <c r="P25" s="40" t="s">
        <v>45</v>
      </c>
      <c r="Q25" s="208">
        <v>74.06689999999999</v>
      </c>
      <c r="R25" s="182">
        <f t="shared" si="3"/>
        <v>74.06689999999999</v>
      </c>
      <c r="S25" s="51">
        <v>9174.8711723317811</v>
      </c>
      <c r="T25" s="25">
        <f t="shared" si="1"/>
        <v>100</v>
      </c>
    </row>
    <row r="26" spans="1:21">
      <c r="A26" s="55" t="s">
        <v>57</v>
      </c>
      <c r="B26" s="112">
        <v>15904</v>
      </c>
      <c r="C26" s="48">
        <f t="shared" si="2"/>
        <v>268.5</v>
      </c>
      <c r="D26" s="83">
        <v>15635.5</v>
      </c>
      <c r="E26" s="60"/>
      <c r="F26" s="41">
        <v>51.49</v>
      </c>
      <c r="G26" s="40">
        <v>0.51</v>
      </c>
      <c r="H26" s="40">
        <v>48.36</v>
      </c>
      <c r="I26" s="40">
        <v>2.97</v>
      </c>
      <c r="J26" s="40" t="s">
        <v>45</v>
      </c>
      <c r="K26" s="90" t="s">
        <v>45</v>
      </c>
      <c r="L26" s="89">
        <v>22</v>
      </c>
      <c r="M26" s="26">
        <v>200.31</v>
      </c>
      <c r="N26" s="60"/>
      <c r="O26" s="41" t="s">
        <v>45</v>
      </c>
      <c r="P26" s="40" t="s">
        <v>45</v>
      </c>
      <c r="Q26" s="208">
        <v>145.759299999999</v>
      </c>
      <c r="R26" s="83">
        <f t="shared" si="3"/>
        <v>145.759299999999</v>
      </c>
      <c r="S26" s="51">
        <v>9425.9006576691845</v>
      </c>
      <c r="T26" s="25">
        <f t="shared" si="1"/>
        <v>100.36</v>
      </c>
    </row>
    <row r="27" spans="1:21">
      <c r="A27" s="56" t="s">
        <v>46</v>
      </c>
      <c r="B27" s="112">
        <v>18218</v>
      </c>
      <c r="C27" s="48">
        <f t="shared" si="2"/>
        <v>370</v>
      </c>
      <c r="D27" s="83">
        <v>17848</v>
      </c>
      <c r="E27" s="60"/>
      <c r="F27" s="41">
        <v>85.73</v>
      </c>
      <c r="G27" s="40">
        <v>22.41</v>
      </c>
      <c r="H27" s="40">
        <v>4.6399999999999997</v>
      </c>
      <c r="I27" s="40">
        <v>27.79</v>
      </c>
      <c r="J27" s="40" t="s">
        <v>45</v>
      </c>
      <c r="K27" s="90" t="s">
        <v>45</v>
      </c>
      <c r="L27" s="89">
        <v>31</v>
      </c>
      <c r="M27" s="26">
        <v>248.11</v>
      </c>
      <c r="N27" s="60"/>
      <c r="O27" s="41" t="s">
        <v>45</v>
      </c>
      <c r="P27" s="40" t="s">
        <v>45</v>
      </c>
      <c r="Q27" s="208">
        <v>170.5478</v>
      </c>
      <c r="R27" s="83">
        <f t="shared" si="3"/>
        <v>170.5478</v>
      </c>
      <c r="S27" s="51">
        <v>9372.3031268890481</v>
      </c>
      <c r="T27" s="25">
        <f t="shared" si="1"/>
        <v>112.78</v>
      </c>
    </row>
    <row r="28" spans="1:21">
      <c r="A28" s="57" t="s">
        <v>47</v>
      </c>
      <c r="B28" s="112">
        <v>30163</v>
      </c>
      <c r="C28" s="48">
        <f t="shared" si="2"/>
        <v>465.25</v>
      </c>
      <c r="D28" s="83">
        <v>29697.75</v>
      </c>
      <c r="E28" s="60"/>
      <c r="F28" s="41">
        <v>100</v>
      </c>
      <c r="G28" s="40">
        <v>0</v>
      </c>
      <c r="H28" s="40">
        <v>0</v>
      </c>
      <c r="I28" s="40">
        <v>47.55</v>
      </c>
      <c r="J28" s="40" t="s">
        <v>45</v>
      </c>
      <c r="K28" s="90" t="s">
        <v>45</v>
      </c>
      <c r="L28" s="89">
        <v>30</v>
      </c>
      <c r="M28" s="26">
        <v>368.28</v>
      </c>
      <c r="N28" s="60"/>
      <c r="O28" s="41" t="s">
        <v>45</v>
      </c>
      <c r="P28" s="40" t="s">
        <v>45</v>
      </c>
      <c r="Q28" s="208">
        <v>273.98479999999898</v>
      </c>
      <c r="R28" s="83">
        <f t="shared" si="3"/>
        <v>273.98479999999898</v>
      </c>
      <c r="S28" s="51">
        <v>9094.025491237353</v>
      </c>
      <c r="T28" s="25">
        <f t="shared" si="1"/>
        <v>100</v>
      </c>
    </row>
    <row r="29" spans="1:21">
      <c r="A29" s="57" t="s">
        <v>48</v>
      </c>
      <c r="B29" s="112">
        <v>51001</v>
      </c>
      <c r="C29" s="48">
        <f t="shared" si="2"/>
        <v>539.75</v>
      </c>
      <c r="D29" s="83">
        <v>50461.25</v>
      </c>
      <c r="E29" s="60"/>
      <c r="F29" s="41">
        <v>96.99</v>
      </c>
      <c r="G29" s="40">
        <v>3.6</v>
      </c>
      <c r="H29" s="40">
        <v>0</v>
      </c>
      <c r="I29" s="40">
        <v>77.81</v>
      </c>
      <c r="J29" s="40" t="s">
        <v>45</v>
      </c>
      <c r="K29" s="90" t="s">
        <v>45</v>
      </c>
      <c r="L29" s="89">
        <v>28</v>
      </c>
      <c r="M29" s="26">
        <v>600.35</v>
      </c>
      <c r="N29" s="60"/>
      <c r="O29" s="41" t="s">
        <v>45</v>
      </c>
      <c r="P29" s="40" t="s">
        <v>45</v>
      </c>
      <c r="Q29" s="208">
        <v>460.97229999999996</v>
      </c>
      <c r="R29" s="83">
        <f t="shared" si="3"/>
        <v>460.97229999999996</v>
      </c>
      <c r="S29" s="51">
        <v>9048.7858979643916</v>
      </c>
      <c r="T29" s="25">
        <f t="shared" si="1"/>
        <v>100.58999999999999</v>
      </c>
      <c r="U29" t="s">
        <v>80</v>
      </c>
    </row>
    <row r="30" spans="1:21" ht="12.75" customHeight="1">
      <c r="A30" s="57" t="s">
        <v>49</v>
      </c>
      <c r="B30" s="112">
        <v>23129</v>
      </c>
      <c r="C30" s="48">
        <f t="shared" si="2"/>
        <v>551.25</v>
      </c>
      <c r="D30" s="83">
        <v>22577.75</v>
      </c>
      <c r="E30" s="60"/>
      <c r="F30" s="41">
        <v>86.91</v>
      </c>
      <c r="G30" s="40">
        <v>26.34</v>
      </c>
      <c r="H30" s="40">
        <v>0</v>
      </c>
      <c r="I30" s="40">
        <v>35.29</v>
      </c>
      <c r="J30" s="40" t="s">
        <v>45</v>
      </c>
      <c r="K30" s="90" t="s">
        <v>45</v>
      </c>
      <c r="L30" s="89">
        <v>25</v>
      </c>
      <c r="M30" s="26">
        <v>272.29000000000002</v>
      </c>
      <c r="N30" s="60"/>
      <c r="O30" s="41" t="s">
        <v>45</v>
      </c>
      <c r="P30" s="40" t="s">
        <v>45</v>
      </c>
      <c r="Q30" s="208">
        <v>209.44589999999999</v>
      </c>
      <c r="R30" s="83">
        <f t="shared" si="3"/>
        <v>209.44589999999999</v>
      </c>
      <c r="S30" s="51">
        <v>9065.7447084794185</v>
      </c>
    </row>
    <row r="31" spans="1:21">
      <c r="A31" s="57" t="s">
        <v>50</v>
      </c>
      <c r="B31" s="112">
        <v>33669</v>
      </c>
      <c r="C31" s="48">
        <f t="shared" si="2"/>
        <v>519.5</v>
      </c>
      <c r="D31" s="83">
        <v>33149.5</v>
      </c>
      <c r="E31" s="60"/>
      <c r="F31" s="41">
        <v>99.44</v>
      </c>
      <c r="G31" s="40">
        <v>0.26</v>
      </c>
      <c r="H31" s="40">
        <v>0.42</v>
      </c>
      <c r="I31" s="40">
        <v>53.08</v>
      </c>
      <c r="J31" s="40" t="s">
        <v>45</v>
      </c>
      <c r="K31" s="90" t="s">
        <v>45</v>
      </c>
      <c r="L31" s="89">
        <v>36</v>
      </c>
      <c r="M31" s="26">
        <v>397.35</v>
      </c>
      <c r="N31" s="60"/>
      <c r="O31" s="41" t="s">
        <v>45</v>
      </c>
      <c r="P31" s="40" t="s">
        <v>45</v>
      </c>
      <c r="Q31" s="208">
        <v>304.728399999999</v>
      </c>
      <c r="R31" s="83">
        <f t="shared" si="3"/>
        <v>304.728399999999</v>
      </c>
      <c r="S31" s="51">
        <v>9061.2072554266706</v>
      </c>
    </row>
    <row r="32" spans="1:21">
      <c r="A32" s="57" t="s">
        <v>58</v>
      </c>
      <c r="B32" s="112">
        <v>25919</v>
      </c>
      <c r="C32" s="48">
        <f t="shared" si="2"/>
        <v>574.75</v>
      </c>
      <c r="D32" s="83">
        <v>25344.25</v>
      </c>
      <c r="E32" s="60"/>
      <c r="F32" s="41">
        <v>95.42</v>
      </c>
      <c r="G32" s="40">
        <v>0.43</v>
      </c>
      <c r="H32" s="40">
        <v>4.41</v>
      </c>
      <c r="I32" s="40">
        <v>39.54</v>
      </c>
      <c r="J32" s="40" t="s">
        <v>45</v>
      </c>
      <c r="K32" s="90" t="s">
        <v>45</v>
      </c>
      <c r="L32" s="89">
        <v>31</v>
      </c>
      <c r="M32" s="26">
        <v>309.76</v>
      </c>
      <c r="N32" s="60"/>
      <c r="O32" s="41" t="s">
        <v>45</v>
      </c>
      <c r="P32" s="40" t="s">
        <v>45</v>
      </c>
      <c r="Q32" s="208">
        <v>234.52949999999902</v>
      </c>
      <c r="R32" s="83">
        <f t="shared" si="3"/>
        <v>234.52949999999902</v>
      </c>
      <c r="S32" s="51">
        <v>9059.3904511742512</v>
      </c>
    </row>
    <row r="33" spans="1:19">
      <c r="A33" s="58" t="s">
        <v>52</v>
      </c>
      <c r="B33" s="112">
        <v>5619</v>
      </c>
      <c r="C33" s="48">
        <f t="shared" si="2"/>
        <v>370.25</v>
      </c>
      <c r="D33" s="83">
        <v>5248.75</v>
      </c>
      <c r="E33" s="60"/>
      <c r="F33" s="41">
        <v>82.63</v>
      </c>
      <c r="G33" s="40">
        <v>65.22</v>
      </c>
      <c r="H33" s="40">
        <v>0</v>
      </c>
      <c r="I33" s="40">
        <v>8.86</v>
      </c>
      <c r="J33" s="40" t="s">
        <v>45</v>
      </c>
      <c r="K33" s="90" t="s">
        <v>45</v>
      </c>
      <c r="L33" s="89">
        <v>9</v>
      </c>
      <c r="M33" s="26">
        <v>66.67</v>
      </c>
      <c r="N33" s="60"/>
      <c r="O33" s="41" t="s">
        <v>45</v>
      </c>
      <c r="P33" s="40" t="s">
        <v>45</v>
      </c>
      <c r="Q33" s="208">
        <v>52.237621428571401</v>
      </c>
      <c r="R33" s="83">
        <f t="shared" si="3"/>
        <v>52.237621428571401</v>
      </c>
      <c r="S33" s="51">
        <v>9308.200539659907</v>
      </c>
    </row>
    <row r="34" spans="1:19" ht="10.8" thickBot="1">
      <c r="A34" s="57" t="s">
        <v>53</v>
      </c>
      <c r="B34" s="112">
        <v>32556</v>
      </c>
      <c r="C34" s="48">
        <f t="shared" si="2"/>
        <v>428.25</v>
      </c>
      <c r="D34" s="83">
        <v>32127.75</v>
      </c>
      <c r="E34" s="60"/>
      <c r="F34" s="41">
        <v>100</v>
      </c>
      <c r="G34" s="40">
        <v>0</v>
      </c>
      <c r="H34" s="40">
        <v>0</v>
      </c>
      <c r="I34" s="40">
        <v>49.67</v>
      </c>
      <c r="J34" s="40" t="s">
        <v>45</v>
      </c>
      <c r="K34" s="90" t="s">
        <v>45</v>
      </c>
      <c r="L34" s="89">
        <v>48</v>
      </c>
      <c r="M34" s="26">
        <v>497.78</v>
      </c>
      <c r="N34" s="60"/>
      <c r="O34" s="41" t="s">
        <v>45</v>
      </c>
      <c r="P34" s="40" t="s">
        <v>45</v>
      </c>
      <c r="Q34" s="208">
        <v>307.53809999999896</v>
      </c>
      <c r="R34" s="83">
        <f t="shared" si="3"/>
        <v>307.53809999999896</v>
      </c>
      <c r="S34" s="51">
        <v>9456.8911439114072</v>
      </c>
    </row>
    <row r="35" spans="1:19" ht="11.4" thickTop="1" thickBot="1">
      <c r="A35" s="86" t="s">
        <v>61</v>
      </c>
      <c r="B35" s="69">
        <f>SUM(B14:B34)</f>
        <v>452068.3</v>
      </c>
      <c r="C35" s="70">
        <f>B35-D35</f>
        <v>8627.625</v>
      </c>
      <c r="D35" s="71">
        <f>SUM(D14:D34)</f>
        <v>443440.67499999999</v>
      </c>
      <c r="E35" s="64"/>
      <c r="F35" s="72">
        <f>AVERAGE(F14:F34)</f>
        <v>87.140476190476207</v>
      </c>
      <c r="G35" s="73">
        <f>AVERAGE(G14:G34)</f>
        <v>7.0423809523809533</v>
      </c>
      <c r="H35" s="73">
        <f>AVERAGE(H14:H34)</f>
        <v>10.712857142857141</v>
      </c>
      <c r="I35" s="73">
        <f>AVERAGE(I14:I34)</f>
        <v>31.999523809523811</v>
      </c>
      <c r="J35" s="63" t="s">
        <v>45</v>
      </c>
      <c r="K35" s="95" t="s">
        <v>45</v>
      </c>
      <c r="L35" s="96">
        <f>SUM(L14:L34)</f>
        <v>463</v>
      </c>
      <c r="M35" s="63">
        <f>SUM(M14:M34)</f>
        <v>5908.9500000000007</v>
      </c>
      <c r="N35" s="64"/>
      <c r="O35" s="69" t="s">
        <v>45</v>
      </c>
      <c r="P35" s="74" t="s">
        <v>45</v>
      </c>
      <c r="Q35" s="237">
        <f>SUM(Q14:Q34)</f>
        <v>4167.8058514285613</v>
      </c>
      <c r="R35" s="71">
        <f>SUM(R14:R34)</f>
        <v>4167.8058514285613</v>
      </c>
      <c r="S35" s="75">
        <f>((R35*1000)/D35)*1000</f>
        <v>9398.790157056661</v>
      </c>
    </row>
    <row r="36" spans="1:19" ht="10.8" thickTop="1">
      <c r="A36" s="33"/>
      <c r="B36" s="57"/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19">
      <c r="A37" s="34" t="s">
        <v>62</v>
      </c>
      <c r="B37" s="57" t="s">
        <v>63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167</v>
      </c>
      <c r="R37" s="258"/>
      <c r="S37" s="258"/>
    </row>
    <row r="38" spans="1:19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19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19">
      <c r="A40" s="49"/>
      <c r="B40"/>
      <c r="C40" s="49"/>
      <c r="E40" s="49"/>
      <c r="F40" s="49"/>
      <c r="G40" s="49"/>
      <c r="I40" s="32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19">
      <c r="B41" s="57"/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19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19">
      <c r="Q43" s="258"/>
      <c r="R43" s="258"/>
      <c r="S43" s="258"/>
    </row>
    <row r="44" spans="1:19">
      <c r="Q44" s="258"/>
      <c r="R44" s="258"/>
      <c r="S44" s="258"/>
    </row>
    <row r="45" spans="1:19">
      <c r="Q45" s="258"/>
      <c r="R45" s="258"/>
      <c r="S45" s="258"/>
    </row>
    <row r="46" spans="1:19">
      <c r="Q46" s="258"/>
      <c r="R46" s="258"/>
      <c r="S46" s="258"/>
    </row>
    <row r="47" spans="1:19">
      <c r="Q47" s="258"/>
      <c r="R47" s="258"/>
      <c r="S47" s="258"/>
    </row>
    <row r="48" spans="1:19">
      <c r="Q48" s="258"/>
      <c r="R48" s="258"/>
      <c r="S48" s="258"/>
    </row>
    <row r="49" spans="1:20">
      <c r="Q49" s="258"/>
      <c r="R49" s="258"/>
      <c r="S49" s="258"/>
    </row>
    <row r="50" spans="1:20">
      <c r="Q50" s="258"/>
      <c r="R50" s="258"/>
      <c r="S50" s="258"/>
    </row>
    <row r="51" spans="1:20">
      <c r="A51" t="s">
        <v>0</v>
      </c>
      <c r="S51" s="2" t="s">
        <v>1</v>
      </c>
    </row>
    <row r="52" spans="1:20">
      <c r="A52" s="1" t="s">
        <v>2</v>
      </c>
      <c r="B52" s="4"/>
      <c r="C52" s="36"/>
      <c r="D52" s="4"/>
      <c r="E52" s="36"/>
      <c r="F52" s="36"/>
      <c r="S52" s="2" t="s">
        <v>168</v>
      </c>
    </row>
    <row r="53" spans="1:20">
      <c r="A53" s="1" t="s">
        <v>4</v>
      </c>
      <c r="B53" s="4"/>
      <c r="C53" s="36"/>
      <c r="D53" s="4"/>
      <c r="E53" s="36"/>
      <c r="F53" s="36"/>
      <c r="S53" s="2"/>
    </row>
    <row r="54" spans="1:20">
      <c r="A54" s="1" t="s">
        <v>5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20">
      <c r="A55" s="21" t="s">
        <v>6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</row>
    <row r="56" spans="1:20">
      <c r="A56" s="21" t="s">
        <v>7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</row>
    <row r="57" spans="1:20">
      <c r="B57" s="4"/>
      <c r="C57" s="37"/>
      <c r="D57" s="4"/>
      <c r="E57" s="37"/>
      <c r="F57" s="37"/>
      <c r="G57" s="37"/>
      <c r="H57" s="37"/>
      <c r="I57" s="37"/>
      <c r="J57" s="37"/>
    </row>
    <row r="58" spans="1:20">
      <c r="A58" t="str">
        <f>A8</f>
        <v>MONTANA UNIT 4</v>
      </c>
      <c r="B58" s="4"/>
      <c r="D58" s="4"/>
      <c r="E58" s="37"/>
      <c r="F58" s="37"/>
      <c r="G58" s="37"/>
      <c r="H58" s="37"/>
      <c r="I58" s="37"/>
      <c r="J58" s="37"/>
    </row>
    <row r="59" spans="1:20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</row>
    <row r="60" spans="1:20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</row>
    <row r="61" spans="1:20">
      <c r="B61" s="9" t="s">
        <v>22</v>
      </c>
      <c r="C61" s="10" t="s">
        <v>23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</row>
    <row r="62" spans="1:20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</row>
    <row r="63" spans="1:20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</row>
    <row r="64" spans="1:20">
      <c r="A64" s="56" t="s">
        <v>72</v>
      </c>
      <c r="B64" s="113">
        <v>18070.2</v>
      </c>
      <c r="C64" s="47">
        <f t="shared" ref="C64:C66" si="4">B64-D64</f>
        <v>437.77500000000146</v>
      </c>
      <c r="D64" s="88">
        <v>17632.424999999999</v>
      </c>
      <c r="E64" s="116"/>
      <c r="F64" s="39">
        <v>78.829301079999993</v>
      </c>
      <c r="G64" s="46">
        <v>4.301075269</v>
      </c>
      <c r="H64" s="46">
        <v>14.61424731</v>
      </c>
      <c r="I64" s="46">
        <v>26.93124542</v>
      </c>
      <c r="J64" s="24" t="s">
        <v>45</v>
      </c>
      <c r="K64" s="132" t="s">
        <v>45</v>
      </c>
      <c r="L64" s="108">
        <v>17</v>
      </c>
      <c r="M64" s="24">
        <v>336.5</v>
      </c>
      <c r="N64" s="116"/>
      <c r="O64" s="122" t="s">
        <v>45</v>
      </c>
      <c r="P64" s="120" t="s">
        <v>45</v>
      </c>
      <c r="Q64" s="229">
        <v>165.26689999999999</v>
      </c>
      <c r="R64" s="188">
        <f t="shared" ref="R64:R66" si="5">Q64</f>
        <v>165.26689999999999</v>
      </c>
      <c r="S64" s="50">
        <v>9372.8968080113791</v>
      </c>
      <c r="T64" s="25"/>
    </row>
    <row r="65" spans="1:21" s="54" customFormat="1" ht="11.25" customHeight="1">
      <c r="A65" s="57" t="s">
        <v>121</v>
      </c>
      <c r="B65" s="112">
        <v>106.1</v>
      </c>
      <c r="C65" s="48">
        <f t="shared" si="4"/>
        <v>495.70000000000061</v>
      </c>
      <c r="D65" s="83">
        <v>-389.60000000000059</v>
      </c>
      <c r="E65" s="49"/>
      <c r="F65" s="41">
        <v>99.882183909999995</v>
      </c>
      <c r="G65" s="40">
        <v>0.117816092</v>
      </c>
      <c r="H65" s="40">
        <v>0</v>
      </c>
      <c r="I65" s="40">
        <v>0</v>
      </c>
      <c r="J65" s="26" t="s">
        <v>45</v>
      </c>
      <c r="K65" s="90" t="s">
        <v>45</v>
      </c>
      <c r="L65" s="89">
        <v>0</v>
      </c>
      <c r="M65" s="26">
        <v>5.57</v>
      </c>
      <c r="N65" s="49"/>
      <c r="O65" s="27" t="s">
        <v>45</v>
      </c>
      <c r="P65" s="28" t="s">
        <v>45</v>
      </c>
      <c r="Q65" s="167">
        <v>1.6894</v>
      </c>
      <c r="R65" s="183">
        <f t="shared" si="5"/>
        <v>1.6894</v>
      </c>
      <c r="S65" s="51">
        <v>0</v>
      </c>
    </row>
    <row r="66" spans="1:21" ht="10.8" thickBot="1">
      <c r="A66" s="59" t="s">
        <v>73</v>
      </c>
      <c r="B66" s="114">
        <v>0</v>
      </c>
      <c r="C66" s="52">
        <f t="shared" si="4"/>
        <v>453.7249999999998</v>
      </c>
      <c r="D66" s="111">
        <v>-453.7249999999998</v>
      </c>
      <c r="E66" s="49"/>
      <c r="F66" s="42">
        <v>84.635752690000004</v>
      </c>
      <c r="G66" s="43">
        <v>0</v>
      </c>
      <c r="H66" s="43">
        <v>0.69489247300000001</v>
      </c>
      <c r="I66" s="43">
        <v>0</v>
      </c>
      <c r="J66" s="29" t="s">
        <v>45</v>
      </c>
      <c r="K66" s="93" t="s">
        <v>45</v>
      </c>
      <c r="L66" s="94">
        <v>0</v>
      </c>
      <c r="M66" s="29">
        <v>0</v>
      </c>
      <c r="N66" s="49"/>
      <c r="O66" s="44" t="s">
        <v>45</v>
      </c>
      <c r="P66" s="45" t="s">
        <v>45</v>
      </c>
      <c r="Q66" s="209">
        <v>0</v>
      </c>
      <c r="R66" s="184">
        <f t="shared" si="5"/>
        <v>0</v>
      </c>
      <c r="S66" s="53">
        <v>0</v>
      </c>
      <c r="T66" s="25">
        <f>F66+G66+H66</f>
        <v>85.330645163</v>
      </c>
    </row>
    <row r="67" spans="1:21" ht="11.4" thickTop="1" thickBot="1">
      <c r="A67" s="65" t="s">
        <v>61</v>
      </c>
      <c r="B67" s="69">
        <f>SUM(B64:B66)</f>
        <v>18176.3</v>
      </c>
      <c r="C67" s="70">
        <f>B67-D67</f>
        <v>1387.2000000000007</v>
      </c>
      <c r="D67" s="71">
        <f>SUM(D64:D66)</f>
        <v>16789.099999999999</v>
      </c>
      <c r="E67" s="64"/>
      <c r="F67" s="72">
        <f>AVERAGE(F58:F66)</f>
        <v>87.782412559999997</v>
      </c>
      <c r="G67" s="73">
        <f>AVERAGE(G58:G66)</f>
        <v>1.4729637870000001</v>
      </c>
      <c r="H67" s="73">
        <f>AVERAGE(H58:H66)</f>
        <v>5.1030465943333327</v>
      </c>
      <c r="I67" s="73">
        <f>AVERAGE(I58:I66)</f>
        <v>8.977081806666666</v>
      </c>
      <c r="J67" s="62" t="s">
        <v>45</v>
      </c>
      <c r="K67" s="91" t="s">
        <v>45</v>
      </c>
      <c r="L67" s="92">
        <f>SUM(L64:L66)</f>
        <v>17</v>
      </c>
      <c r="M67" s="62">
        <f>SUM(M64:M66)</f>
        <v>342.07</v>
      </c>
      <c r="N67" s="64"/>
      <c r="O67" s="67" t="s">
        <v>45</v>
      </c>
      <c r="P67" s="67" t="s">
        <v>45</v>
      </c>
      <c r="Q67" s="236">
        <f>SUM(Q64:Q66)</f>
        <v>166.9563</v>
      </c>
      <c r="R67" s="185">
        <f>SUM(R64:R66)</f>
        <v>166.9563</v>
      </c>
      <c r="S67" s="75">
        <f>((R67*1000)/D67)*1000</f>
        <v>9944.3269740486394</v>
      </c>
      <c r="T67" s="25">
        <f>F67+G67+H67</f>
        <v>94.35842294133333</v>
      </c>
      <c r="U67" t="s">
        <v>80</v>
      </c>
    </row>
    <row r="68" spans="1:21" ht="11.4" thickTop="1" thickBot="1">
      <c r="A68" s="65" t="s">
        <v>74</v>
      </c>
      <c r="B68" s="76">
        <f>B67+B35</f>
        <v>470244.6</v>
      </c>
      <c r="C68" s="77">
        <f>C67+C35</f>
        <v>10014.825000000001</v>
      </c>
      <c r="D68" s="78">
        <f>D67+D35</f>
        <v>460229.77499999997</v>
      </c>
      <c r="E68" s="64"/>
      <c r="F68" s="72">
        <f>AVERAGE(F14:F34,F64:F66)</f>
        <v>87.220718236666684</v>
      </c>
      <c r="G68" s="73">
        <f>AVERAGE(G14:G34,G64:G66)</f>
        <v>6.3462038067083339</v>
      </c>
      <c r="H68" s="73">
        <f>AVERAGE(H14:H34,H64:H66)</f>
        <v>10.011630824291666</v>
      </c>
      <c r="I68" s="73">
        <f>AVERAGE(I14:I34,I64:I66)</f>
        <v>29.121718559166666</v>
      </c>
      <c r="J68" s="63" t="s">
        <v>45</v>
      </c>
      <c r="K68" s="93" t="s">
        <v>45</v>
      </c>
      <c r="L68" s="96">
        <f>L67+L35</f>
        <v>480</v>
      </c>
      <c r="M68" s="63">
        <f>M67+M35</f>
        <v>6251.02</v>
      </c>
      <c r="N68" s="64"/>
      <c r="O68" s="69" t="s">
        <v>45</v>
      </c>
      <c r="P68" s="74" t="s">
        <v>45</v>
      </c>
      <c r="Q68" s="237">
        <f>Q67+Q35</f>
        <v>4334.7621514285611</v>
      </c>
      <c r="R68" s="71">
        <f>R67+R35</f>
        <v>4334.7621514285611</v>
      </c>
      <c r="S68" s="75">
        <f>((R68*1000)/D68)*1000</f>
        <v>9418.6912427136231</v>
      </c>
      <c r="T68" s="25">
        <f>F68+G68+H68</f>
        <v>103.57855286766669</v>
      </c>
    </row>
    <row r="69" spans="1:21" ht="10.8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  <c r="T69" s="25"/>
    </row>
    <row r="70" spans="1:21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  <c r="T70" s="25"/>
    </row>
    <row r="71" spans="1:21">
      <c r="A71" s="33" t="s">
        <v>66</v>
      </c>
      <c r="B71" s="57" t="s">
        <v>67</v>
      </c>
      <c r="C71" s="32"/>
      <c r="D71" s="110"/>
      <c r="E71" s="32"/>
      <c r="F71" s="28"/>
      <c r="G71" s="32"/>
      <c r="H71" s="32"/>
      <c r="T71" s="25"/>
    </row>
    <row r="72" spans="1:21" ht="10.199999999999999" customHeight="1">
      <c r="B72" s="268" t="s">
        <v>68</v>
      </c>
      <c r="C72" s="268"/>
      <c r="D72" s="268"/>
      <c r="E72" s="268"/>
      <c r="F72" s="268"/>
      <c r="G72" s="268"/>
      <c r="H72" s="268"/>
      <c r="I72" s="268"/>
      <c r="T72" s="25"/>
    </row>
    <row r="73" spans="1:21">
      <c r="T73" s="25"/>
    </row>
    <row r="74" spans="1:21">
      <c r="Q74" s="258" t="s">
        <v>169</v>
      </c>
      <c r="R74" s="258"/>
      <c r="S74" s="258"/>
      <c r="T74" s="25"/>
    </row>
    <row r="75" spans="1:21">
      <c r="Q75" s="258"/>
      <c r="R75" s="258"/>
      <c r="S75" s="258"/>
      <c r="T75" s="25"/>
    </row>
    <row r="76" spans="1:21">
      <c r="Q76" s="258"/>
      <c r="R76" s="258"/>
      <c r="S76" s="258"/>
      <c r="T76" s="25"/>
    </row>
    <row r="77" spans="1:21">
      <c r="Q77" s="258"/>
      <c r="R77" s="258"/>
      <c r="S77" s="258"/>
      <c r="T77" s="25"/>
    </row>
    <row r="78" spans="1:21">
      <c r="Q78" s="258"/>
      <c r="R78" s="258"/>
      <c r="S78" s="258"/>
      <c r="T78" s="25"/>
    </row>
    <row r="79" spans="1:21">
      <c r="Q79" s="258"/>
      <c r="R79" s="258"/>
      <c r="S79" s="258"/>
      <c r="T79" s="25">
        <f>F79+G79+H79</f>
        <v>0</v>
      </c>
      <c r="U79" t="s">
        <v>80</v>
      </c>
    </row>
    <row r="80" spans="1:21">
      <c r="Q80" s="258"/>
      <c r="R80" s="258"/>
      <c r="S80" s="258"/>
      <c r="T80" s="25">
        <f>F80+G80+H80</f>
        <v>0</v>
      </c>
    </row>
    <row r="81" spans="17:20">
      <c r="Q81" s="258"/>
      <c r="R81" s="258"/>
      <c r="S81" s="258"/>
      <c r="T81" s="25">
        <f>F81+G81+H81</f>
        <v>0</v>
      </c>
    </row>
    <row r="82" spans="17:20">
      <c r="Q82" s="258"/>
      <c r="R82" s="258"/>
      <c r="S82" s="258"/>
      <c r="T82" s="25">
        <f>F82+G82+H82</f>
        <v>0</v>
      </c>
    </row>
    <row r="83" spans="17:20">
      <c r="Q83" s="258"/>
      <c r="R83" s="258"/>
      <c r="S83" s="258"/>
    </row>
    <row r="84" spans="17:20">
      <c r="Q84" s="258"/>
      <c r="R84" s="258"/>
      <c r="S84" s="258"/>
    </row>
    <row r="85" spans="17:20">
      <c r="Q85" s="258"/>
      <c r="R85" s="258"/>
      <c r="S85" s="258"/>
    </row>
    <row r="86" spans="17:20">
      <c r="Q86" s="258"/>
      <c r="R86" s="258"/>
      <c r="S86" s="258"/>
    </row>
    <row r="87" spans="17:20">
      <c r="Q87" s="258"/>
      <c r="R87" s="258"/>
      <c r="S87" s="258"/>
    </row>
  </sheetData>
  <mergeCells count="11">
    <mergeCell ref="O60:R60"/>
    <mergeCell ref="Q74:S87"/>
    <mergeCell ref="B9:D9"/>
    <mergeCell ref="F9:M9"/>
    <mergeCell ref="O9:R9"/>
    <mergeCell ref="O10:R10"/>
    <mergeCell ref="Q37:S50"/>
    <mergeCell ref="B59:D59"/>
    <mergeCell ref="F59:M59"/>
    <mergeCell ref="O59:R59"/>
    <mergeCell ref="B72:I72"/>
  </mergeCells>
  <printOptions horizontalCentered="1"/>
  <pageMargins left="0.75" right="0.75" top="1" bottom="0.75" header="0.5" footer="0.5"/>
  <pageSetup scale="82" fitToHeight="2" orientation="landscape" r:id="rId1"/>
  <headerFooter alignWithMargins="0"/>
  <rowBreaks count="1" manualBreakCount="1">
    <brk id="50" max="16383" man="1"/>
  </rowBreaks>
  <ignoredErrors>
    <ignoredError sqref="R64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0000"/>
  </sheetPr>
  <dimension ref="A1:U87"/>
  <sheetViews>
    <sheetView view="pageLayout" zoomScaleNormal="120" zoomScaleSheetLayoutView="100" workbookViewId="0">
      <selection activeCell="T1" sqref="T1"/>
    </sheetView>
  </sheetViews>
  <sheetFormatPr defaultColWidth="22.42578125" defaultRowHeight="10.199999999999999"/>
  <cols>
    <col min="1" max="1" width="28.140625" customWidth="1"/>
    <col min="2" max="2" width="17.7109375" style="49" customWidth="1"/>
    <col min="3" max="3" width="8.85546875" bestFit="1" customWidth="1"/>
    <col min="4" max="4" width="16.7109375" style="49" customWidth="1"/>
    <col min="5" max="5" width="3.28515625" customWidth="1"/>
    <col min="6" max="6" width="11" bestFit="1" customWidth="1"/>
    <col min="7" max="7" width="7.28515625" bestFit="1" customWidth="1"/>
    <col min="8" max="8" width="9.85546875" bestFit="1" customWidth="1"/>
    <col min="9" max="9" width="8.7109375" bestFit="1" customWidth="1"/>
    <col min="10" max="10" width="7.28515625" bestFit="1" customWidth="1"/>
    <col min="11" max="11" width="13.140625" style="97" customWidth="1"/>
    <col min="12" max="12" width="9.85546875" style="97" customWidth="1"/>
    <col min="13" max="13" width="10.28515625" customWidth="1"/>
    <col min="14" max="14" width="3.28515625" customWidth="1"/>
    <col min="15" max="15" width="7.7109375" bestFit="1" customWidth="1"/>
    <col min="16" max="16" width="6.42578125" bestFit="1" customWidth="1"/>
    <col min="17" max="17" width="12.28515625" style="147" customWidth="1"/>
    <col min="18" max="18" width="11.7109375" customWidth="1"/>
    <col min="19" max="19" width="12.42578125" customWidth="1"/>
    <col min="20" max="20" width="0" hidden="1" customWidth="1"/>
  </cols>
  <sheetData>
    <row r="1" spans="1:20">
      <c r="A1" t="s">
        <v>0</v>
      </c>
      <c r="B1" s="4"/>
      <c r="C1" s="36"/>
      <c r="D1" s="4"/>
      <c r="E1" s="36"/>
      <c r="F1" s="36"/>
      <c r="S1" s="2" t="s">
        <v>229</v>
      </c>
    </row>
    <row r="2" spans="1:20">
      <c r="A2" s="1" t="s">
        <v>2</v>
      </c>
      <c r="B2" s="4"/>
      <c r="C2" s="36"/>
      <c r="D2" s="4"/>
      <c r="E2" s="36"/>
      <c r="F2" s="36"/>
      <c r="S2" s="2" t="s">
        <v>170</v>
      </c>
    </row>
    <row r="3" spans="1:20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>
      <c r="A4" s="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>
      <c r="A6" s="2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>
      <c r="B7" s="4"/>
      <c r="D7" s="4"/>
      <c r="E7" s="37"/>
      <c r="F7" s="37"/>
      <c r="G7" s="37"/>
      <c r="H7" s="37"/>
      <c r="I7" s="37"/>
      <c r="J7" s="37"/>
    </row>
    <row r="8" spans="1:20">
      <c r="A8" t="s">
        <v>171</v>
      </c>
      <c r="B8" s="3"/>
      <c r="C8" s="3"/>
      <c r="D8" s="4"/>
      <c r="E8" s="4"/>
      <c r="F8" s="4"/>
      <c r="G8" s="4"/>
      <c r="H8" s="4"/>
      <c r="I8" s="4"/>
      <c r="J8" s="4"/>
    </row>
    <row r="9" spans="1:20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>
      <c r="B11" s="9" t="s">
        <v>22</v>
      </c>
      <c r="C11" s="10" t="s">
        <v>70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0">
      <c r="B12" s="7" t="s">
        <v>34</v>
      </c>
      <c r="C12" s="14" t="s">
        <v>35</v>
      </c>
      <c r="D12" s="15" t="s">
        <v>34</v>
      </c>
      <c r="F12" s="7" t="s">
        <v>36</v>
      </c>
      <c r="G12" s="14" t="s">
        <v>33</v>
      </c>
      <c r="H12" s="14" t="s">
        <v>36</v>
      </c>
      <c r="I12" s="14" t="s">
        <v>36</v>
      </c>
      <c r="J12" s="15" t="s">
        <v>37</v>
      </c>
      <c r="K12" s="244" t="s">
        <v>38</v>
      </c>
      <c r="L12" s="244" t="s">
        <v>38</v>
      </c>
      <c r="M12" s="15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0">
      <c r="A13" t="s">
        <v>44</v>
      </c>
      <c r="B13" s="109"/>
      <c r="C13" s="8"/>
      <c r="D13" s="109"/>
      <c r="F13" s="36"/>
      <c r="I13" s="243"/>
      <c r="J13" s="22"/>
      <c r="K13" s="104"/>
      <c r="L13" s="104"/>
      <c r="M13" s="23"/>
      <c r="S13" s="23"/>
    </row>
    <row r="14" spans="1:20">
      <c r="A14" s="56" t="s">
        <v>78</v>
      </c>
      <c r="B14" s="112">
        <f>'RGD6'!B14+'RGD7'!B14+'RGD8'!B14+'RGD9'!B14+'NWM1'!B14+'NWM2'!B14+'NWM3'!B14+'NWM4'!B14+'NWM5'!B14+'COP1'!B14+'MPS1'!B14+'MPS2'!B14+'MPS3'!B14+'MPS4'!B14+'NWM 6'!B14</f>
        <v>306578.5</v>
      </c>
      <c r="C14" s="112">
        <f>B14-D14</f>
        <v>17303.799999999988</v>
      </c>
      <c r="D14" s="241">
        <f>'RGD6'!D14+'RGD7'!D14+'RGD8'!D14+'RGD9'!D14+'NWM1'!D14+'NWM2'!D14+'NWM3'!D14+'NWM4'!D14+'NWM5'!D14+'COP1'!D14+'MPS1'!D14+'MPS2'!D14+'MPS3'!D14+'MPS4'!D14+'NWM 6'!D14</f>
        <v>289274.7</v>
      </c>
      <c r="E14" s="49"/>
      <c r="F14" s="245">
        <f>AVERAGE('RGD6'!F14,'RGD7'!F14,'RGD8'!F14,'RGD9'!F14,'NWM1'!F14,'NWM2'!F14,'NWM3'!F14,'NWM4'!F14,'NWM5'!F14,'COP1'!F14,'MPS1'!F14,'MPS2'!F14,'MPS3'!F14,'MPS4'!F14)</f>
        <v>65.381303839547016</v>
      </c>
      <c r="G14" s="245">
        <f>AVERAGE('RGD6'!G14,'RGD7'!G14,'RGD8'!G14,'RGD9'!G14,'NWM1'!G14,'NWM2'!G14,'NWM3'!G14,'NWM4'!G14,'NWM5'!G14,'COP1'!G14,'MPS1'!G14,'MPS2'!G14,'MPS3'!G14,'MPS4'!G14)</f>
        <v>7.1892857142857149</v>
      </c>
      <c r="H14" s="245">
        <f>AVERAGE('RGD6'!H14,'RGD7'!H14,'RGD8'!H14,'RGD9'!H14,'NWM1'!H14,'NWM2'!H14,'NWM3'!H14,'NWM4'!H14,'NWM5'!H14,'COP1'!H14,'MPS1'!H14,'MPS2'!H14,'MPS3'!H14,'MPS4'!H14)</f>
        <v>32.438809523809518</v>
      </c>
      <c r="I14" s="245">
        <f>AVERAGE('RGD6'!I14,'RGD7'!I14,'RGD8'!I14,'RGD9'!I14,'NWM1'!I14,'NWM2'!I14,'NWM3'!I14,'NWM4'!I14,'NWM5'!I14,'COP1'!I14,'MPS1'!I14,'MPS2'!I14,'MPS3'!I14,'MPS4'!I14)</f>
        <v>25.329523809523799</v>
      </c>
      <c r="J14" s="40" t="s">
        <v>45</v>
      </c>
      <c r="K14" s="90">
        <f>'RGD6'!K14+'RGD7'!K14+'RGD8'!K14+'NWM1'!K14+'NWM2'!K14+'NWM3'!K14+'NWM4'!K14+'NWM5'!K14+'COP1'!K14+'NWM 6'!K14</f>
        <v>2</v>
      </c>
      <c r="L14" s="89">
        <f>'RGD6'!L14+'RGD7'!L14+'RGD8'!L14+'NWM1'!L14+'NWM2'!L14+'NWM3'!L14+'NWM4'!L14+'NWM5'!L14+'COP1'!L14+'RGD9'!L14+'MPS1'!L14+'MPS2'!L14+'MPS3'!L14+'MPS4'!L14+'NWM 6'!L14</f>
        <v>86</v>
      </c>
      <c r="M14" s="205">
        <f>'RGD6'!M14+'RGD7'!M14+'RGD8'!M14+'NWM1'!M14+'NWM2'!M14+'NWM3'!M14+'NWM4'!M14+'NWM5'!M14+'COP1'!M14+'RGD9'!M14+'MPS1'!M14+'MPS2'!M14+'MPS3'!M14+'MPS4'!M14+'NWM 6'!M14</f>
        <v>4126.58</v>
      </c>
      <c r="N14" s="49"/>
      <c r="O14" s="39" t="s">
        <v>45</v>
      </c>
      <c r="P14" s="46" t="s">
        <v>45</v>
      </c>
      <c r="Q14" s="108">
        <f>'RGD6'!Q14+'RGD7'!Q14+'RGD8'!Q14+'NWM1'!Q14+'NWM2'!Q14+'NWM3'!Q14+'NWM4'!Q14+'NWM5'!Q14+'COP1'!Q14+'RGD9'!Q14+'MPS1'!Q14+'MPS2'!Q14+'MPS3'!Q14+'MPS4'!Q14+'NWM 6'!Q14</f>
        <v>3154.0867176369984</v>
      </c>
      <c r="R14" s="232">
        <f>'RGD6'!R14+'RGD7'!R14+'RGD8'!R14+'NWM1'!R14+'NWM2'!R14+'NWM3'!R14+'NWM4'!R14+'NWM5'!R14+'COP1'!R14+'RGD9'!R14+'MPS1'!R14+'MPS2'!R14+'MPS3'!R14+'MPS4'!R14+'NWM 6'!R14</f>
        <v>3154.0867176369984</v>
      </c>
      <c r="S14" s="51">
        <f t="shared" ref="S14:S34" si="0">((R14*1000)/D14)*1000</f>
        <v>10903.430952091552</v>
      </c>
      <c r="T14" s="25">
        <f>D14-'[1]FR-04.1'!D13</f>
        <v>0</v>
      </c>
    </row>
    <row r="15" spans="1:20">
      <c r="A15" s="56" t="s">
        <v>46</v>
      </c>
      <c r="B15" s="112">
        <f>'RGD6'!B15+'RGD7'!B15+'RGD8'!B15+'RGD9'!B15+'NWM1'!B15+'NWM2'!B15+'NWM3'!B15+'NWM4'!B15+'NWM5'!B15+'COP1'!B15+'MPS1'!B15+'MPS2'!B15+'MPS3'!B15+'MPS4'!B15+'NWM 6'!B15</f>
        <v>424540.60000000003</v>
      </c>
      <c r="C15" s="112">
        <f t="shared" ref="C15:C33" si="1">B15-D15</f>
        <v>21958.70000000007</v>
      </c>
      <c r="D15" s="241">
        <f>'RGD6'!D15+'RGD7'!D15+'RGD8'!D15+'RGD9'!D15+'NWM1'!D15+'NWM2'!D15+'NWM3'!D15+'NWM4'!D15+'NWM5'!D15+'COP1'!D15+'MPS1'!D15+'MPS2'!D15+'MPS3'!D15+'MPS4'!D15+'NWM 6'!D15</f>
        <v>402581.89999999997</v>
      </c>
      <c r="E15" s="49"/>
      <c r="F15" s="241">
        <f>AVERAGE('RGD6'!F15,'RGD7'!F15,'RGD8'!F15,'RGD9'!F15,'NWM1'!F15,'NWM2'!F15,'NWM3'!F15,'NWM4'!F15,'NWM5'!F15,'COP1'!F15,'MPS1'!F15,'MPS2'!F15,'MPS3'!F15,'MPS4'!F15)</f>
        <v>73.496024701976339</v>
      </c>
      <c r="G15" s="241">
        <f>AVERAGE('RGD6'!G15,'RGD7'!G15,'RGD8'!G15,'RGD9'!G15,'NWM1'!G15,'NWM2'!G15,'NWM3'!G15,'NWM4'!G15,'NWM5'!G15,'COP1'!G15,'MPS1'!G15,'MPS2'!G15,'MPS3'!G15,'MPS4'!G15)</f>
        <v>3.4549999999999992</v>
      </c>
      <c r="H15" s="241">
        <f>AVERAGE('RGD6'!H15,'RGD7'!H15,'RGD8'!H15,'RGD9'!H15,'NWM1'!H15,'NWM2'!H15,'NWM3'!H15,'NWM4'!H15,'NWM5'!H15,'COP1'!H15,'MPS1'!H15,'MPS2'!H15,'MPS3'!H15,'MPS4'!H15)</f>
        <v>23.88571428571429</v>
      </c>
      <c r="I15" s="241">
        <f>AVERAGE('RGD6'!I15,'RGD7'!I15,'RGD8'!I15,'RGD9'!I15,'NWM1'!I15,'NWM2'!I15,'NWM3'!I15,'NWM4'!I15,'NWM5'!I15,'COP1'!I15,'MPS1'!I15,'MPS2'!I15,'MPS3'!I15,'MPS4'!I15)</f>
        <v>30.97642857142856</v>
      </c>
      <c r="J15" s="40" t="s">
        <v>45</v>
      </c>
      <c r="K15" s="90">
        <f>'RGD6'!K15+'RGD7'!K15+'RGD8'!K15+'NWM1'!K15+'NWM2'!K15+'NWM3'!K15+'NWM4'!K15+'NWM5'!K15+'COP1'!K15+'NWM 6'!K15</f>
        <v>3</v>
      </c>
      <c r="L15" s="89">
        <f>'RGD6'!L15+'RGD7'!L15+'RGD8'!L15+'NWM1'!L15+'NWM2'!L15+'NWM3'!L15+'NWM4'!L15+'NWM5'!L15+'COP1'!L15+'RGD9'!L15+'MPS1'!L15+'MPS2'!L15+'MPS3'!L15+'MPS4'!L15+'NWM 6'!L15</f>
        <v>129</v>
      </c>
      <c r="M15" s="205">
        <f>'RGD6'!M15+'RGD7'!M15+'RGD8'!M15+'NWM1'!M15+'NWM2'!M15+'NWM3'!M15+'NWM4'!M15+'NWM5'!M15+'COP1'!M15+'RGD9'!M15+'MPS1'!M15+'MPS2'!M15+'MPS3'!M15+'MPS4'!M15+'NWM 6'!M15</f>
        <v>5552.1400000000012</v>
      </c>
      <c r="N15" s="49"/>
      <c r="O15" s="41" t="s">
        <v>45</v>
      </c>
      <c r="P15" s="40" t="s">
        <v>45</v>
      </c>
      <c r="Q15" s="89">
        <f>'RGD6'!Q15+'RGD7'!Q15+'RGD8'!Q15+'NWM1'!Q15+'NWM2'!Q15+'NWM3'!Q15+'NWM4'!Q15+'NWM5'!Q15+'COP1'!Q15+'RGD9'!Q15+'MPS1'!Q15+'MPS2'!Q15+'MPS3'!Q15+'MPS4'!Q15+'NWM 6'!Q15</f>
        <v>4187.4565960599939</v>
      </c>
      <c r="R15" s="89">
        <f>'RGD6'!R15+'RGD7'!R15+'RGD8'!R15+'NWM1'!R15+'NWM2'!R15+'NWM3'!R15+'NWM4'!R15+'NWM5'!R15+'COP1'!R15+'RGD9'!R15+'MPS1'!R15+'MPS2'!R15+'MPS3'!R15+'MPS4'!R15+'NWM 6'!R15</f>
        <v>4187.4565960599939</v>
      </c>
      <c r="S15" s="51">
        <f t="shared" si="0"/>
        <v>10401.502392581469</v>
      </c>
      <c r="T15" s="25">
        <f>D15-'[1]FR-04.1'!D14</f>
        <v>0</v>
      </c>
    </row>
    <row r="16" spans="1:20">
      <c r="A16" s="57" t="s">
        <v>47</v>
      </c>
      <c r="B16" s="112">
        <f>'RGD6'!B16+'RGD7'!B16+'RGD8'!B16+'RGD9'!B16+'NWM1'!B16+'NWM2'!B16+'NWM3'!B16+'NWM4'!B16+'NWM5'!B16+'COP1'!B16+'MPS1'!B16+'MPS2'!B16+'MPS3'!B16+'MPS4'!B16+'NWM 6'!B16</f>
        <v>534787.1</v>
      </c>
      <c r="C16" s="112">
        <f t="shared" si="1"/>
        <v>27223.159999999974</v>
      </c>
      <c r="D16" s="241">
        <f>'RGD6'!D16+'RGD7'!D16+'RGD8'!D16+'RGD9'!D16+'NWM1'!D16+'NWM2'!D16+'NWM3'!D16+'NWM4'!D16+'NWM5'!D16+'COP1'!D16+'MPS1'!D16+'MPS2'!D16+'MPS3'!D16+'MPS4'!D16+'NWM 6'!D16</f>
        <v>507563.94</v>
      </c>
      <c r="E16" s="49"/>
      <c r="F16" s="241">
        <f>AVERAGE('RGD6'!F16,'RGD7'!F16,'RGD8'!F16,'RGD9'!F16,'NWM1'!F16,'NWM2'!F16,'NWM3'!F16,'NWM4'!F16,'NWM5'!F16,'COP1'!F16,'MPS1'!F16,'MPS2'!F16,'MPS3'!F16,'MPS4'!F16)</f>
        <v>92.52458022240917</v>
      </c>
      <c r="G16" s="241">
        <f>AVERAGE('RGD6'!G16,'RGD7'!G16,'RGD8'!G16,'RGD9'!G16,'NWM1'!G16,'NWM2'!G16,'NWM3'!G16,'NWM4'!G16,'NWM5'!G16,'COP1'!G16,'MPS1'!G16,'MPS2'!G16,'MPS3'!G16,'MPS4'!G16)</f>
        <v>4.7964285714285708</v>
      </c>
      <c r="H16" s="241">
        <f>AVERAGE('RGD6'!H16,'RGD7'!H16,'RGD8'!H16,'RGD9'!H16,'NWM1'!H16,'NWM2'!H16,'NWM3'!H16,'NWM4'!H16,'NWM5'!H16,'COP1'!H16,'MPS1'!H16,'MPS2'!H16,'MPS3'!H16,'MPS4'!H16)</f>
        <v>3.5564285714285711</v>
      </c>
      <c r="I16" s="241">
        <f>AVERAGE('RGD6'!I16,'RGD7'!I16,'RGD8'!I16,'RGD9'!I16,'NWM1'!I16,'NWM2'!I16,'NWM3'!I16,'NWM4'!I16,'NWM5'!I16,'COP1'!I16,'MPS1'!I16,'MPS2'!I16,'MPS3'!I16,'MPS4'!I16)</f>
        <v>46.227142857142859</v>
      </c>
      <c r="J16" s="40" t="s">
        <v>45</v>
      </c>
      <c r="K16" s="90">
        <f>'RGD6'!K16+'RGD7'!K16+'RGD8'!K16+'NWM1'!K16+'NWM2'!K16+'NWM3'!K16+'NWM4'!K16+'NWM5'!K16+'COP1'!K16+'NWM 6'!K16</f>
        <v>2</v>
      </c>
      <c r="L16" s="89">
        <f>'RGD6'!L16+'RGD7'!L16+'RGD8'!L16+'NWM1'!L16+'NWM2'!L16+'NWM3'!L16+'NWM4'!L16+'NWM5'!L16+'COP1'!L16+'RGD9'!L16+'MPS1'!L16+'MPS2'!L16+'MPS3'!L16+'MPS4'!L16+'NWM 6'!L16</f>
        <v>139</v>
      </c>
      <c r="M16" s="205">
        <f>'RGD6'!M16+'RGD7'!M16+'RGD8'!M16+'NWM1'!M16+'NWM2'!M16+'NWM3'!M16+'NWM4'!M16+'NWM5'!M16+'COP1'!M16+'RGD9'!M16+'MPS1'!M16+'MPS2'!M16+'MPS3'!M16+'MPS4'!M16+'NWM 6'!M16</f>
        <v>6969.1600000000008</v>
      </c>
      <c r="N16" s="49"/>
      <c r="O16" s="41" t="s">
        <v>45</v>
      </c>
      <c r="P16" s="40" t="s">
        <v>45</v>
      </c>
      <c r="Q16" s="89">
        <f>'RGD6'!Q16+'RGD7'!Q16+'RGD8'!Q16+'NWM1'!Q16+'NWM2'!Q16+'NWM3'!Q16+'NWM4'!Q16+'NWM5'!Q16+'COP1'!Q16+'RGD9'!Q16+'MPS1'!Q16+'MPS2'!Q16+'MPS3'!Q16+'MPS4'!Q16+'NWM 6'!Q16</f>
        <v>5290.6197754079967</v>
      </c>
      <c r="R16" s="89">
        <f>'RGD6'!R16+'RGD7'!R16+'RGD8'!R16+'NWM1'!R16+'NWM2'!R16+'NWM3'!R16+'NWM4'!R16+'NWM5'!R16+'COP1'!R16+'RGD9'!R16+'MPS1'!R16+'MPS2'!R16+'MPS3'!R16+'MPS4'!R16+'NWM 6'!R16</f>
        <v>5290.6197754079967</v>
      </c>
      <c r="S16" s="51">
        <f t="shared" si="0"/>
        <v>10423.553287508954</v>
      </c>
      <c r="T16" s="25">
        <f>D16-'[1]FR-04.1'!D15</f>
        <v>0</v>
      </c>
    </row>
    <row r="17" spans="1:20">
      <c r="A17" s="57" t="s">
        <v>48</v>
      </c>
      <c r="B17" s="112">
        <f>'RGD6'!B17+'RGD7'!B17+'RGD8'!B17+'RGD9'!B17+'NWM1'!B17+'NWM2'!B17+'NWM3'!B17+'NWM4'!B17+'NWM5'!B17+'COP1'!B17+'MPS1'!B17+'MPS2'!B17+'MPS3'!B17+'MPS4'!B17+'NWM 6'!B17</f>
        <v>577210.19999999995</v>
      </c>
      <c r="C17" s="112">
        <f t="shared" si="1"/>
        <v>29440</v>
      </c>
      <c r="D17" s="241">
        <f>'RGD6'!D17+'RGD7'!D17+'RGD8'!D17+'RGD9'!D17+'NWM1'!D17+'NWM2'!D17+'NWM3'!D17+'NWM4'!D17+'NWM5'!D17+'COP1'!D17+'MPS1'!D17+'MPS2'!D17+'MPS3'!D17+'MPS4'!D17+'NWM 6'!D17</f>
        <v>547770.19999999995</v>
      </c>
      <c r="E17" s="49"/>
      <c r="F17" s="241">
        <f>AVERAGE('RGD6'!F17,'RGD7'!F17,'RGD8'!F17,'RGD9'!F17,'NWM1'!F17,'NWM2'!F17,'NWM3'!F17,'NWM4'!F17,'NWM5'!F17,'COP1'!F17,'MPS1'!F17,'MPS2'!F17,'MPS3'!F17,'MPS4'!F17)</f>
        <v>93.909603751511639</v>
      </c>
      <c r="G17" s="241">
        <f>AVERAGE('RGD6'!G17,'RGD7'!G17,'RGD8'!G17,'RGD9'!G17,'NWM1'!G17,'NWM2'!G17,'NWM3'!G17,'NWM4'!G17,'NWM5'!G17,'COP1'!G17,'MPS1'!G17,'MPS2'!G17,'MPS3'!G17,'MPS4'!G17)</f>
        <v>2.4495238095238099</v>
      </c>
      <c r="H17" s="241">
        <f>AVERAGE('RGD6'!H17,'RGD7'!H17,'RGD8'!H17,'RGD9'!H17,'NWM1'!H17,'NWM2'!H17,'NWM3'!H17,'NWM4'!H17,'NWM5'!H17,'COP1'!H17,'MPS1'!H17,'MPS2'!H17,'MPS3'!H17,'MPS4'!H17)</f>
        <v>1.3592857142857144</v>
      </c>
      <c r="I17" s="241">
        <f>AVERAGE('RGD6'!I17,'RGD7'!I17,'RGD8'!I17,'RGD9'!I17,'NWM1'!I17,'NWM2'!I17,'NWM3'!I17,'NWM4'!I17,'NWM5'!I17,'COP1'!I17,'MPS1'!I17,'MPS2'!I17,'MPS3'!I17,'MPS4'!I17)</f>
        <v>45.321428571428569</v>
      </c>
      <c r="J17" s="40" t="s">
        <v>45</v>
      </c>
      <c r="K17" s="90">
        <f>'RGD6'!K17+'RGD7'!K17+'RGD8'!K17+'NWM1'!K17+'NWM2'!K17+'NWM3'!K17+'NWM4'!K17+'NWM5'!K17+'COP1'!K17+'NWM 6'!K17</f>
        <v>4</v>
      </c>
      <c r="L17" s="89">
        <f>'RGD6'!L17+'RGD7'!L17+'RGD8'!L17+'NWM1'!L17+'NWM2'!L17+'NWM3'!L17+'NWM4'!L17+'NWM5'!L17+'COP1'!L17+'RGD9'!L17+'MPS1'!L17+'MPS2'!L17+'MPS3'!L17+'MPS4'!L17+'NWM 6'!L17</f>
        <v>125</v>
      </c>
      <c r="M17" s="205">
        <f>'RGD6'!M17+'RGD7'!M17+'RGD8'!M17+'NWM1'!M17+'NWM2'!M17+'NWM3'!M17+'NWM4'!M17+'NWM5'!M17+'COP1'!M17+'RGD9'!M17+'MPS1'!M17+'MPS2'!M17+'MPS3'!M17+'MPS4'!M17+'NWM 6'!M17</f>
        <v>7523.73</v>
      </c>
      <c r="N17" s="49"/>
      <c r="O17" s="41" t="s">
        <v>45</v>
      </c>
      <c r="P17" s="40" t="s">
        <v>45</v>
      </c>
      <c r="Q17" s="89">
        <f>'RGD6'!Q17+'RGD7'!Q17+'RGD8'!Q17+'NWM1'!Q17+'NWM2'!Q17+'NWM3'!Q17+'NWM4'!Q17+'NWM5'!Q17+'COP1'!Q17+'RGD9'!Q17+'MPS1'!Q17+'MPS2'!Q17+'MPS3'!Q17+'MPS4'!Q17+'NWM 6'!Q17</f>
        <v>5681.3217384279924</v>
      </c>
      <c r="R17" s="89">
        <f>'RGD6'!R17+'RGD7'!R17+'RGD8'!R17+'NWM1'!R17+'NWM2'!R17+'NWM3'!R17+'NWM4'!R17+'NWM5'!R17+'COP1'!R17+'RGD9'!R17+'MPS1'!R17+'MPS2'!R17+'MPS3'!R17+'MPS4'!R17+'NWM 6'!R17</f>
        <v>5681.3217384279924</v>
      </c>
      <c r="S17" s="51">
        <f>((R17*1000)/D17)*1000</f>
        <v>10371.724745939067</v>
      </c>
      <c r="T17" s="25">
        <f>D17-'[1]FR-04.1'!D16</f>
        <v>0</v>
      </c>
    </row>
    <row r="18" spans="1:20">
      <c r="A18" s="57" t="s">
        <v>49</v>
      </c>
      <c r="B18" s="112">
        <f>'RGD6'!B18+'RGD7'!B18+'RGD8'!B18+'RGD9'!B18+'NWM1'!B18+'NWM2'!B18+'NWM3'!B18+'NWM4'!B18+'NWM5'!B18+'COP1'!B18+'MPS1'!B18+'MPS2'!B18+'MPS3'!B18+'MPS4'!B18+'NWM 6'!B18</f>
        <v>542596.09999999986</v>
      </c>
      <c r="C18" s="112">
        <f t="shared" si="1"/>
        <v>27643.089999999793</v>
      </c>
      <c r="D18" s="241">
        <f>'RGD6'!D18+'RGD7'!D18+'RGD8'!D18+'RGD9'!D18+'NWM1'!D18+'NWM2'!D18+'NWM3'!D18+'NWM4'!D18+'NWM5'!D18+'COP1'!D18+'MPS1'!D18+'MPS2'!D18+'MPS3'!D18+'MPS4'!D18+'NWM 6'!D18</f>
        <v>514953.01000000007</v>
      </c>
      <c r="E18" s="49"/>
      <c r="F18" s="241">
        <f>AVERAGE('RGD6'!F18,'RGD7'!F18,'RGD8'!F18,'RGD9'!F18,'NWM1'!F18,'NWM2'!F18,'NWM3'!F18,'NWM4'!F18,'NWM5'!F18,'COP1'!F18,'MPS1'!F18,'MPS2'!F18,'MPS3'!F18,'MPS4'!F18)</f>
        <v>97.601491228070159</v>
      </c>
      <c r="G18" s="241">
        <f>AVERAGE('RGD6'!G18,'RGD7'!G18,'RGD8'!G18,'RGD9'!G18,'NWM1'!G18,'NWM2'!G18,'NWM3'!G18,'NWM4'!G18,'NWM5'!G18,'COP1'!G18,'MPS1'!G18,'MPS2'!G18,'MPS3'!G18,'MPS4'!G18)</f>
        <v>1.8514285714285716</v>
      </c>
      <c r="H18" s="241">
        <f>AVERAGE('RGD6'!H18,'RGD7'!H18,'RGD8'!H18,'RGD9'!H18,'NWM1'!H18,'NWM2'!H18,'NWM3'!H18,'NWM4'!H18,'NWM5'!H18,'COP1'!H18,'MPS1'!H18,'MPS2'!H18,'MPS3'!H18,'MPS4'!H18)</f>
        <v>1.1064285714285715</v>
      </c>
      <c r="I18" s="241">
        <f>AVERAGE('RGD6'!I18,'RGD7'!I18,'RGD8'!I18,'RGD9'!I18,'NWM1'!I18,'NWM2'!I18,'NWM3'!I18,'NWM4'!I18,'NWM5'!I18,'COP1'!I18,'MPS1'!I18,'MPS2'!I18,'MPS3'!I18,'MPS4'!I18)</f>
        <v>40.507619047619052</v>
      </c>
      <c r="J18" s="40" t="s">
        <v>45</v>
      </c>
      <c r="K18" s="90">
        <f>'RGD6'!K18+'RGD7'!K18+'RGD8'!K18+'NWM1'!K18+'NWM2'!K18+'NWM3'!K18+'NWM4'!K18+'NWM5'!K18+'COP1'!K18+'NWM 6'!K18</f>
        <v>2</v>
      </c>
      <c r="L18" s="89">
        <f>'RGD6'!L18+'RGD7'!L18+'RGD8'!L18+'NWM1'!L18+'NWM2'!L18+'NWM3'!L18+'NWM4'!L18+'NWM5'!L18+'COP1'!L18+'RGD9'!L18+'MPS1'!L18+'MPS2'!L18+'MPS3'!L18+'MPS4'!L18+'NWM 6'!L18</f>
        <v>124</v>
      </c>
      <c r="M18" s="205">
        <f>'RGD6'!M18+'RGD7'!M18+'RGD8'!M18+'NWM1'!M18+'NWM2'!M18+'NWM3'!M18+'NWM4'!M18+'NWM5'!M18+'COP1'!M18+'RGD9'!M18+'MPS1'!M18+'MPS2'!M18+'MPS3'!M18+'MPS4'!M18+'NWM 6'!M18</f>
        <v>6666.72</v>
      </c>
      <c r="N18" s="49"/>
      <c r="O18" s="41" t="s">
        <v>45</v>
      </c>
      <c r="P18" s="40" t="s">
        <v>45</v>
      </c>
      <c r="Q18" s="89">
        <f>'RGD6'!Q18+'RGD7'!Q18+'RGD8'!Q18+'NWM1'!Q18+'NWM2'!Q18+'NWM3'!Q18+'NWM4'!Q18+'NWM5'!Q18+'COP1'!Q18+'RGD9'!Q18+'MPS1'!Q18+'MPS2'!Q18+'MPS3'!Q18+'MPS4'!Q18+'NWM 6'!Q18</f>
        <v>5285.4548928699969</v>
      </c>
      <c r="R18" s="89">
        <f>'RGD6'!R18+'RGD7'!R18+'RGD8'!R18+'NWM1'!R18+'NWM2'!R18+'NWM3'!R18+'NWM4'!R18+'NWM5'!R18+'COP1'!R18+'RGD9'!R18+'MPS1'!R18+'MPS2'!R18+'MPS3'!R18+'MPS4'!R18+'NWM 6'!R18</f>
        <v>5285.4548928699969</v>
      </c>
      <c r="S18" s="51">
        <f t="shared" si="0"/>
        <v>10263.955720678274</v>
      </c>
      <c r="T18" s="25">
        <f>D18-'[1]FR-04.1'!D17</f>
        <v>0</v>
      </c>
    </row>
    <row r="19" spans="1:20">
      <c r="A19" s="57" t="s">
        <v>50</v>
      </c>
      <c r="B19" s="112">
        <f>'RGD6'!B19+'RGD7'!B19+'RGD8'!B19+'RGD9'!B19+'NWM1'!B19+'NWM2'!B19+'NWM3'!B19+'NWM4'!B19+'NWM5'!B19+'COP1'!B19+'MPS1'!B19+'MPS2'!B19+'MPS3'!B19+'MPS4'!B19+'NWM 6'!B19</f>
        <v>483374.7</v>
      </c>
      <c r="C19" s="112">
        <f t="shared" si="1"/>
        <v>23883</v>
      </c>
      <c r="D19" s="241">
        <f>'RGD6'!D19+'RGD7'!D19+'RGD8'!D19+'RGD9'!D19+'NWM1'!D19+'NWM2'!D19+'NWM3'!D19+'NWM4'!D19+'NWM5'!D19+'COP1'!D19+'MPS1'!D19+'MPS2'!D19+'MPS3'!D19+'MPS4'!D19+'NWM 6'!D19</f>
        <v>459491.7</v>
      </c>
      <c r="E19" s="49"/>
      <c r="F19" s="241">
        <f>AVERAGE('RGD6'!F19,'RGD7'!F19,'RGD8'!F19,'RGD9'!F19,'NWM1'!F19,'NWM2'!F19,'NWM3'!F19,'NWM4'!F19,'NWM5'!F19,'COP1'!F19,'MPS1'!F19,'MPS2'!F19,'MPS3'!F19,'MPS4'!F19)</f>
        <v>91.748421052631585</v>
      </c>
      <c r="G19" s="241">
        <f>AVERAGE('RGD6'!G19,'RGD7'!G19,'RGD8'!G19,'RGD9'!G19,'NWM1'!G19,'NWM2'!G19,'NWM3'!G19,'NWM4'!G19,'NWM5'!G19,'COP1'!G19,'MPS1'!G19,'MPS2'!G19,'MPS3'!G19,'MPS4'!G19)</f>
        <v>7.0778571428571428</v>
      </c>
      <c r="H19" s="241">
        <f>AVERAGE('RGD6'!H19,'RGD7'!H19,'RGD8'!H19,'RGD9'!H19,'NWM1'!H19,'NWM2'!H19,'NWM3'!H19,'NWM4'!H19,'NWM5'!H19,'COP1'!H19,'MPS1'!H19,'MPS2'!H19,'MPS3'!H19,'MPS4'!H19)</f>
        <v>1.0409523809523809</v>
      </c>
      <c r="I19" s="241">
        <f>AVERAGE('RGD6'!I19,'RGD7'!I19,'RGD8'!I19,'RGD9'!I19,'NWM1'!I19,'NWM2'!I19,'NWM3'!I19,'NWM4'!I19,'NWM5'!I19,'COP1'!I19,'MPS1'!I19,'MPS2'!I19,'MPS3'!I19,'MPS4'!I19)</f>
        <v>35.016904761904762</v>
      </c>
      <c r="J19" s="40" t="s">
        <v>45</v>
      </c>
      <c r="K19" s="90">
        <f>'RGD6'!K19+'RGD7'!K19+'RGD8'!K19+'NWM1'!K19+'NWM2'!K19+'NWM3'!K19+'NWM4'!K19+'NWM5'!K19+'COP1'!K19+'NWM 6'!K19</f>
        <v>2</v>
      </c>
      <c r="L19" s="89">
        <f>'RGD6'!L19+'RGD7'!L19+'RGD8'!L19+'NWM1'!L19+'NWM2'!L19+'NWM3'!L19+'NWM4'!L19+'NWM5'!L19+'COP1'!L19+'RGD9'!L19+'MPS1'!L19+'MPS2'!L19+'MPS3'!L19+'MPS4'!L19+'NWM 6'!L19</f>
        <v>110</v>
      </c>
      <c r="M19" s="205">
        <f>'RGD6'!M19+'RGD7'!M19+'RGD8'!M19+'NWM1'!M19+'NWM2'!M19+'NWM3'!M19+'NWM4'!M19+'NWM5'!M19+'COP1'!M19+'RGD9'!M19+'MPS1'!M19+'MPS2'!M19+'MPS3'!M19+'MPS4'!M19+'NWM 6'!M19</f>
        <v>5563.8099999999986</v>
      </c>
      <c r="N19" s="49"/>
      <c r="O19" s="41" t="s">
        <v>45</v>
      </c>
      <c r="P19" s="40" t="s">
        <v>45</v>
      </c>
      <c r="Q19" s="89">
        <f>'RGD6'!Q19+'RGD7'!Q19+'RGD8'!Q19+'NWM1'!Q19+'NWM2'!Q19+'NWM3'!Q19+'NWM4'!Q19+'NWM5'!Q19+'COP1'!Q19+'RGD9'!Q19+'MPS1'!Q19+'MPS2'!Q19+'MPS3'!Q19+'MPS4'!Q19+'NWM 6'!Q19</f>
        <v>4708.4767651249958</v>
      </c>
      <c r="R19" s="89">
        <f>'RGD6'!R19+'RGD7'!R19+'RGD8'!R19+'NWM1'!R19+'NWM2'!R19+'NWM3'!R19+'NWM4'!R19+'NWM5'!R19+'COP1'!R19+'RGD9'!R19+'MPS1'!R19+'MPS2'!R19+'MPS3'!R19+'MPS4'!R19+'NWM 6'!R19</f>
        <v>4708.4767651249958</v>
      </c>
      <c r="S19" s="51">
        <f t="shared" si="0"/>
        <v>10247.142146691651</v>
      </c>
      <c r="T19" s="25">
        <f>D19-'[1]FR-04.1'!D18</f>
        <v>0</v>
      </c>
    </row>
    <row r="20" spans="1:20">
      <c r="A20" s="57" t="s">
        <v>58</v>
      </c>
      <c r="B20" s="112">
        <f>'RGD6'!B20+'RGD7'!B20+'RGD8'!B20+'RGD9'!B20+'NWM1'!B20+'NWM2'!B20+'NWM3'!B20+'NWM4'!B20+'NWM5'!B20+'COP1'!B20+'MPS1'!B20+'MPS2'!B20+'MPS3'!B20+'MPS4'!B20+'NWM 6'!B20</f>
        <v>367142.81</v>
      </c>
      <c r="C20" s="112">
        <f t="shared" si="1"/>
        <v>14222.809999999998</v>
      </c>
      <c r="D20" s="241">
        <f>'RGD6'!D20+'RGD7'!D20+'RGD8'!D20+'RGD9'!D20+'NWM1'!D20+'NWM2'!D20+'NWM3'!D20+'NWM4'!D20+'NWM5'!D20+'COP1'!D20+'MPS1'!D20+'MPS2'!D20+'MPS3'!D20+'MPS4'!D20+'NWM 6'!D20</f>
        <v>352920</v>
      </c>
      <c r="E20" s="49"/>
      <c r="F20" s="241">
        <f>AVERAGE('RGD6'!F20,'RGD7'!F20,'RGD8'!F20,'RGD9'!F20,'NWM1'!F20,'NWM2'!F20,'NWM3'!F20,'NWM4'!F20,'NWM5'!F20,'COP1'!F20,'MPS1'!F20,'MPS2'!F20,'MPS3'!F20,'MPS4'!F20)</f>
        <v>84.848262552848993</v>
      </c>
      <c r="G20" s="241">
        <f>AVERAGE('RGD6'!G20,'RGD7'!G20,'RGD8'!G20,'RGD9'!G20,'NWM1'!G20,'NWM2'!G20,'NWM3'!G20,'NWM4'!G20,'NWM5'!G20,'COP1'!G20,'MPS1'!G20,'MPS2'!G20,'MPS3'!G20,'MPS4'!G20)</f>
        <v>4.9061904761904751</v>
      </c>
      <c r="H20" s="241">
        <f>AVERAGE('RGD6'!H20,'RGD7'!H20,'RGD8'!H20,'RGD9'!H20,'NWM1'!H20,'NWM2'!H20,'NWM3'!H20,'NWM4'!H20,'NWM5'!H20,'COP1'!H20,'MPS1'!H20,'MPS2'!H20,'MPS3'!H20,'MPS4'!H20)</f>
        <v>13.16642857142857</v>
      </c>
      <c r="I20" s="241">
        <f>AVERAGE('RGD6'!I20,'RGD7'!I20,'RGD8'!I20,'RGD9'!I20,'NWM1'!I20,'NWM2'!I20,'NWM3'!I20,'NWM4'!I20,'NWM5'!I20,'COP1'!I20,'MPS1'!I20,'MPS2'!I20,'MPS3'!I20,'MPS4'!I20)</f>
        <v>21.626904761904743</v>
      </c>
      <c r="J20" s="40" t="s">
        <v>45</v>
      </c>
      <c r="K20" s="90">
        <f>'RGD6'!K20+'RGD7'!K20+'RGD8'!K20+'NWM1'!K20+'NWM2'!K20+'NWM3'!K20+'NWM4'!K20+'NWM5'!K20+'COP1'!K20+'NWM 6'!K20</f>
        <v>0</v>
      </c>
      <c r="L20" s="89">
        <f>'RGD6'!L20+'RGD7'!L20+'RGD8'!L20+'NWM1'!L20+'NWM2'!L20+'NWM3'!L20+'NWM4'!L20+'NWM5'!L20+'COP1'!L20+'RGD9'!L20+'MPS1'!L20+'MPS2'!L20+'MPS3'!L20+'MPS4'!L20+'NWM 6'!L20</f>
        <v>87</v>
      </c>
      <c r="M20" s="205">
        <f>'RGD6'!M20+'RGD7'!M20+'RGD8'!M20+'NWM1'!M20+'NWM2'!M20+'NWM3'!M20+'NWM4'!M20+'NWM5'!M20+'COP1'!M20+'RGD9'!M20+'MPS1'!M20+'MPS2'!M20+'MPS3'!M20+'MPS4'!M20+'NWM 6'!M20</f>
        <v>3798.09</v>
      </c>
      <c r="N20" s="49"/>
      <c r="O20" s="41" t="s">
        <v>45</v>
      </c>
      <c r="P20" s="40" t="s">
        <v>45</v>
      </c>
      <c r="Q20" s="89">
        <f>'RGD6'!Q20+'RGD7'!Q20+'RGD8'!Q20+'NWM1'!Q20+'NWM2'!Q20+'NWM3'!Q20+'NWM4'!Q20+'NWM5'!Q20+'COP1'!Q20+'RGD9'!Q20+'MPS1'!Q20+'MPS2'!Q20+'MPS3'!Q20+'MPS4'!Q20+'NWM 6'!Q20</f>
        <v>3420.6020510651656</v>
      </c>
      <c r="R20" s="89">
        <f>'RGD6'!R20+'RGD7'!R20+'RGD8'!R20+'NWM1'!R20+'NWM2'!R20+'NWM3'!R20+'NWM4'!R20+'NWM5'!R20+'COP1'!R20+'RGD9'!R20+'MPS1'!R20+'MPS2'!R20+'MPS3'!R20+'MPS4'!R20+'NWM 6'!R20</f>
        <v>3420.6020510651656</v>
      </c>
      <c r="S20" s="51">
        <f t="shared" si="0"/>
        <v>9692.2873485922191</v>
      </c>
      <c r="T20" s="25">
        <f>D20-'[1]FR-04.1'!D19</f>
        <v>0</v>
      </c>
    </row>
    <row r="21" spans="1:20">
      <c r="A21" s="58" t="s">
        <v>52</v>
      </c>
      <c r="B21" s="112">
        <f>'RGD6'!B21+'RGD7'!B21+'RGD8'!B21+'RGD9'!B21+'NWM1'!B21+'NWM2'!B21+'NWM3'!B21+'NWM4'!B21+'NWM5'!B21+'COP1'!B21+'MPS1'!B21+'MPS2'!B21+'MPS3'!B21+'MPS4'!B21+'NWM 6'!B21</f>
        <v>352061.02</v>
      </c>
      <c r="C21" s="112">
        <f t="shared" si="1"/>
        <v>11273.400000000023</v>
      </c>
      <c r="D21" s="241">
        <f>'RGD6'!D21+'RGD7'!D21+'RGD8'!D21+'RGD9'!D21+'NWM1'!D21+'NWM2'!D21+'NWM3'!D21+'NWM4'!D21+'NWM5'!D21+'COP1'!D21+'MPS1'!D21+'MPS2'!D21+'MPS3'!D21+'MPS4'!D21+'NWM 6'!D21</f>
        <v>340787.62</v>
      </c>
      <c r="E21" s="49"/>
      <c r="F21" s="241">
        <f>AVERAGE('RGD6'!F21,'RGD7'!F21,'RGD8'!F21,'RGD9'!F21,'NWM1'!F21,'NWM2'!F21,'NWM3'!F21,'NWM4'!F21,'NWM5'!F21,'COP1'!F21,'MPS1'!F21,'MPS2'!F21,'MPS3'!F21,'MPS4'!F21)</f>
        <v>77.813663793103458</v>
      </c>
      <c r="G21" s="241">
        <f>AVERAGE('RGD6'!G21,'RGD7'!G21,'RGD8'!G21,'RGD9'!G21,'NWM1'!G21,'NWM2'!G21,'NWM3'!G21,'NWM4'!G21,'NWM5'!G21,'COP1'!G21,'MPS1'!G21,'MPS2'!G21,'MPS3'!G21,'MPS4'!G21)</f>
        <v>4.3809523809523805E-2</v>
      </c>
      <c r="H21" s="241">
        <f>AVERAGE('RGD6'!H21,'RGD7'!H21,'RGD8'!H21,'RGD9'!H21,'NWM1'!H21,'NWM2'!H21,'NWM3'!H21,'NWM4'!H21,'NWM5'!H21,'COP1'!H21,'MPS1'!H21,'MPS2'!H21,'MPS3'!H21,'MPS4'!H21)</f>
        <v>22.080952380952379</v>
      </c>
      <c r="I21" s="241">
        <f>AVERAGE('RGD6'!I21,'RGD7'!I21,'RGD8'!I21,'RGD9'!I21,'NWM1'!I21,'NWM2'!I21,'NWM3'!I21,'NWM4'!I21,'NWM5'!I21,'COP1'!I21,'MPS1'!I21,'MPS2'!I21,'MPS3'!I21,'MPS4'!I21)</f>
        <v>21.575238095238085</v>
      </c>
      <c r="J21" s="40" t="s">
        <v>45</v>
      </c>
      <c r="K21" s="90">
        <f>'RGD6'!K21+'RGD7'!K21+'RGD8'!K21+'NWM1'!K21+'NWM2'!K21+'NWM3'!K21+'NWM4'!K21+'NWM5'!K21+'COP1'!K21+'NWM 6'!K21</f>
        <v>1</v>
      </c>
      <c r="L21" s="89">
        <f>'RGD6'!L21+'RGD7'!L21+'RGD8'!L21+'NWM1'!L21+'NWM2'!L21+'NWM3'!L21+'NWM4'!L21+'NWM5'!L21+'COP1'!L21+'RGD9'!L21+'MPS1'!L21+'MPS2'!L21+'MPS3'!L21+'MPS4'!L21+'NWM 6'!L21</f>
        <v>79</v>
      </c>
      <c r="M21" s="205">
        <f>'RGD6'!M21+'RGD7'!M21+'RGD8'!M21+'NWM1'!M21+'NWM2'!M21+'NWM3'!M21+'NWM4'!M21+'NWM5'!M21+'COP1'!M21+'RGD9'!M21+'MPS1'!M21+'MPS2'!M21+'MPS3'!M21+'MPS4'!M21+'NWM 6'!M21</f>
        <v>3454.1599999999994</v>
      </c>
      <c r="N21" s="49"/>
      <c r="O21" s="41" t="s">
        <v>45</v>
      </c>
      <c r="P21" s="40" t="s">
        <v>45</v>
      </c>
      <c r="Q21" s="89">
        <f>'RGD6'!Q21+'RGD7'!Q21+'RGD8'!Q21+'NWM1'!Q21+'NWM2'!Q21+'NWM3'!Q21+'NWM4'!Q21+'NWM5'!Q21+'COP1'!Q21+'RGD9'!Q21+'MPS1'!Q21+'MPS2'!Q21+'MPS3'!Q21+'MPS4'!Q21+'NWM 6'!Q21</f>
        <v>3230.9714520699977</v>
      </c>
      <c r="R21" s="89">
        <f>'RGD6'!R21+'RGD7'!R21+'RGD8'!R21+'NWM1'!R21+'NWM2'!R21+'NWM3'!R21+'NWM4'!R21+'NWM5'!R21+'COP1'!R21+'RGD9'!R21+'MPS1'!R21+'MPS2'!R21+'MPS3'!R21+'MPS4'!R21+'NWM 6'!R21</f>
        <v>3230.9714520699977</v>
      </c>
      <c r="S21" s="51">
        <f t="shared" si="0"/>
        <v>9480.894441147826</v>
      </c>
      <c r="T21" s="25">
        <f>D21-'[1]FR-04.1'!D20</f>
        <v>0</v>
      </c>
    </row>
    <row r="22" spans="1:20">
      <c r="A22" s="57" t="s">
        <v>53</v>
      </c>
      <c r="B22" s="112">
        <f>'RGD6'!B22+'RGD7'!B22+'RGD8'!B22+'RGD9'!B22+'NWM1'!B22+'NWM2'!B22+'NWM3'!B22+'NWM4'!B22+'NWM5'!B22+'COP1'!B22+'MPS1'!B22+'MPS2'!B22+'MPS3'!B22+'MPS4'!B22+'NWM 6'!B22</f>
        <v>378347.62000000005</v>
      </c>
      <c r="C22" s="112">
        <f t="shared" si="1"/>
        <v>15060.130000000005</v>
      </c>
      <c r="D22" s="241">
        <f>'RGD6'!D22+'RGD7'!D22+'RGD8'!D22+'RGD9'!D22+'NWM1'!D22+'NWM2'!D22+'NWM3'!D22+'NWM4'!D22+'NWM5'!D22+'COP1'!D22+'MPS1'!D22+'MPS2'!D22+'MPS3'!D22+'MPS4'!D22+'NWM 6'!D22</f>
        <v>363287.49000000005</v>
      </c>
      <c r="E22" s="49"/>
      <c r="F22" s="241">
        <f>AVERAGE('RGD6'!F22,'RGD7'!F22,'RGD8'!F22,'RGD9'!F22,'NWM1'!F22,'NWM2'!F22,'NWM3'!F22,'NWM4'!F22,'NWM5'!F22,'COP1'!F22,'MPS1'!F22,'MPS2'!F22,'MPS3'!F22,'MPS4'!F22)</f>
        <v>75.290349457934127</v>
      </c>
      <c r="G22" s="241">
        <f>AVERAGE('RGD6'!G22,'RGD7'!G22,'RGD8'!G22,'RGD9'!G22,'NWM1'!G22,'NWM2'!G22,'NWM3'!G22,'NWM4'!G22,'NWM5'!G22,'COP1'!G22,'MPS1'!G22,'MPS2'!G22,'MPS3'!G22,'MPS4'!G22)</f>
        <v>9.4390476190476171</v>
      </c>
      <c r="H22" s="241">
        <f>AVERAGE('RGD6'!H22,'RGD7'!H22,'RGD8'!H22,'RGD9'!H22,'NWM1'!H22,'NWM2'!H22,'NWM3'!H22,'NWM4'!H22,'NWM5'!H22,'COP1'!H22,'MPS1'!H22,'MPS2'!H22,'MPS3'!H22,'MPS4'!H22)</f>
        <v>20.37023809523809</v>
      </c>
      <c r="I22" s="241">
        <f>AVERAGE('RGD6'!I22,'RGD7'!I22,'RGD8'!I22,'RGD9'!I22,'NWM1'!I22,'NWM2'!I22,'NWM3'!I22,'NWM4'!I22,'NWM5'!I22,'COP1'!I22,'MPS1'!I22,'MPS2'!I22,'MPS3'!I22,'MPS4'!I22)</f>
        <v>20.750476190476185</v>
      </c>
      <c r="J22" s="40" t="s">
        <v>45</v>
      </c>
      <c r="K22" s="90">
        <f>'RGD6'!K22+'RGD7'!K22+'RGD8'!K22+'NWM1'!K22+'NWM2'!K22+'NWM3'!K22+'NWM4'!K22+'NWM5'!K22+'COP1'!K22+'NWM 6'!K22</f>
        <v>3</v>
      </c>
      <c r="L22" s="89">
        <f>'RGD6'!L22+'RGD7'!L22+'RGD8'!L22+'NWM1'!L22+'NWM2'!L22+'NWM3'!L22+'NWM4'!L22+'NWM5'!L22+'COP1'!L22+'RGD9'!L22+'MPS1'!L22+'MPS2'!L22+'MPS3'!L22+'MPS4'!L22+'NWM 6'!L22</f>
        <v>86</v>
      </c>
      <c r="M22" s="205">
        <f>'RGD6'!M22+'RGD7'!M22+'RGD8'!M22+'NWM1'!M22+'NWM2'!M22+'NWM3'!M22+'NWM4'!M22+'NWM5'!M22+'COP1'!M22+'RGD9'!M22+'MPS1'!M22+'MPS2'!M22+'MPS3'!M22+'MPS4'!M22+'NWM 6'!M22</f>
        <v>4095.33</v>
      </c>
      <c r="N22" s="49"/>
      <c r="O22" s="41" t="s">
        <v>45</v>
      </c>
      <c r="P22" s="40" t="s">
        <v>45</v>
      </c>
      <c r="Q22" s="89">
        <f>'RGD6'!Q22+'RGD7'!Q22+'RGD8'!Q22+'NWM1'!Q22+'NWM2'!Q22+'NWM3'!Q22+'NWM4'!Q22+'NWM5'!Q22+'COP1'!Q22+'RGD9'!Q22+'MPS1'!Q22+'MPS2'!Q22+'MPS3'!Q22+'MPS4'!Q22+'NWM 6'!Q22</f>
        <v>3525.2274606209944</v>
      </c>
      <c r="R22" s="89">
        <f>'RGD6'!R22+'RGD7'!R22+'RGD8'!R22+'NWM1'!R22+'NWM2'!R22+'NWM3'!R22+'NWM4'!R22+'NWM5'!R22+'COP1'!R22+'RGD9'!R22+'MPS1'!R22+'MPS2'!R22+'MPS3'!R22+'MPS4'!R22+'NWM 6'!R22</f>
        <v>3525.2274606209944</v>
      </c>
      <c r="S22" s="51">
        <f t="shared" si="0"/>
        <v>9703.6852566021298</v>
      </c>
      <c r="T22" s="25">
        <f>D22-'[1]FR-04.1'!D21</f>
        <v>0</v>
      </c>
    </row>
    <row r="23" spans="1:20">
      <c r="A23" s="82" t="s">
        <v>54</v>
      </c>
      <c r="B23" s="112">
        <f>'RGD6'!B23+'RGD7'!B23+'RGD8'!B23+'RGD9'!B23+'NWM1'!B23+'NWM2'!B23+'NWM3'!B23+'NWM4'!B23+'NWM5'!B23+'COP1'!B23+'MPS1'!B23+'MPS2'!B23+'MPS3'!B23+'MPS4'!B23+'NWM 6'!B23</f>
        <v>319938.5</v>
      </c>
      <c r="C23" s="112">
        <f t="shared" si="1"/>
        <v>14425.200000000012</v>
      </c>
      <c r="D23" s="241">
        <f>'RGD6'!D23+'RGD7'!D23+'RGD8'!D23+'RGD9'!D23+'NWM1'!D23+'NWM2'!D23+'NWM3'!D23+'NWM4'!D23+'NWM5'!D23+'COP1'!D23+'MPS1'!D23+'MPS2'!D23+'MPS3'!D23+'MPS4'!D23+'NWM 6'!D23</f>
        <v>305513.3</v>
      </c>
      <c r="E23" s="49"/>
      <c r="F23" s="241">
        <f>AVERAGE('RGD6'!F23,'RGD7'!F23,'RGD8'!F23,'RGD9'!F23,'NWM1'!F23,'NWM2'!F23,'NWM3'!F23,'NWM4'!F23,'NWM5'!F23,'COP1'!F23,'MPS1'!F23,'MPS2'!F23,'MPS3'!F23,'MPS4'!F23)</f>
        <v>79.865000000000009</v>
      </c>
      <c r="G23" s="241">
        <f>AVERAGE('RGD6'!G23,'RGD7'!G23,'RGD8'!G23,'RGD9'!G23,'NWM1'!G23,'NWM2'!G23,'NWM3'!G23,'NWM4'!G23,'NWM5'!G23,'COP1'!G23,'MPS1'!G23,'MPS2'!G23,'MPS3'!G23,'MPS4'!G23)</f>
        <v>0.26</v>
      </c>
      <c r="H23" s="241">
        <f>AVERAGE('RGD6'!H23,'RGD7'!H23,'RGD8'!H23,'RGD9'!H23,'NWM1'!H23,'NWM2'!H23,'NWM3'!H23,'NWM4'!H23,'NWM5'!H23,'COP1'!H23,'MPS1'!H23,'MPS2'!H23,'MPS3'!H23,'MPS4'!H23)</f>
        <v>13.965238095238092</v>
      </c>
      <c r="I23" s="241">
        <f>AVERAGE('RGD6'!I23,'RGD7'!I23,'RGD8'!I23,'RGD9'!I23,'NWM1'!I23,'NWM2'!I23,'NWM3'!I23,'NWM4'!I23,'NWM5'!I23,'COP1'!I23,'MPS1'!I23,'MPS2'!I23,'MPS3'!I23,'MPS4'!I23)</f>
        <v>19.334285714285716</v>
      </c>
      <c r="J23" s="40" t="s">
        <v>45</v>
      </c>
      <c r="K23" s="90">
        <f>'RGD6'!K23+'RGD7'!K23+'RGD8'!K23+'NWM1'!K23+'NWM2'!K23+'NWM3'!K23+'NWM4'!K23+'NWM5'!K23+'COP1'!K23+'NWM 6'!K23</f>
        <v>2</v>
      </c>
      <c r="L23" s="89">
        <f>'RGD6'!L23+'RGD7'!L23+'RGD8'!L23+'NWM1'!L23+'NWM2'!L23+'NWM3'!L23+'NWM4'!L23+'NWM5'!L23+'COP1'!L23+'RGD9'!L23+'MPS1'!L23+'MPS2'!L23+'MPS3'!L23+'MPS4'!L23+'NWM 6'!L23</f>
        <v>107</v>
      </c>
      <c r="M23" s="205">
        <f>'RGD6'!M23+'RGD7'!M23+'RGD8'!M23+'NWM1'!M23+'NWM2'!M23+'NWM3'!M23+'NWM4'!M23+'NWM5'!M23+'COP1'!M23+'RGD9'!M23+'MPS1'!M23+'MPS2'!M23+'MPS3'!M23+'MPS4'!M23+'NWM 6'!M23</f>
        <v>4124.28</v>
      </c>
      <c r="N23" s="49"/>
      <c r="O23" s="41" t="s">
        <v>45</v>
      </c>
      <c r="P23" s="40" t="s">
        <v>45</v>
      </c>
      <c r="Q23" s="89">
        <f>'RGD6'!Q23+'RGD7'!Q23+'RGD8'!Q23+'NWM1'!Q23+'NWM2'!Q23+'NWM3'!Q23+'NWM4'!Q23+'NWM5'!Q23+'COP1'!Q23+'RGD9'!Q23+'MPS1'!Q23+'MPS2'!Q23+'MPS3'!Q23+'MPS4'!Q23+'NWM 6'!Q23</f>
        <v>2913.9278622529973</v>
      </c>
      <c r="R23" s="89">
        <f>'RGD6'!R23+'RGD7'!R23+'RGD8'!R23+'NWM1'!R23+'NWM2'!R23+'NWM3'!R23+'NWM4'!R23+'NWM5'!R23+'COP1'!R23+'RGD9'!R23+'MPS1'!R23+'MPS2'!R23+'MPS3'!R23+'MPS4'!R23+'NWM 6'!R23</f>
        <v>2913.9278622529973</v>
      </c>
      <c r="S23" s="51">
        <f t="shared" si="0"/>
        <v>9537.8101779955159</v>
      </c>
      <c r="T23" s="25">
        <f>D23-'[1]FR-04.1'!D22</f>
        <v>0</v>
      </c>
    </row>
    <row r="24" spans="1:20">
      <c r="A24" t="s">
        <v>55</v>
      </c>
      <c r="B24" s="112">
        <f>'RGD6'!B24+'RGD7'!B24+'RGD8'!B24+'RGD9'!B24+'NWM1'!B24+'NWM2'!B24+'NWM3'!B24+'NWM4'!B24+'NWM5'!B24+'COP1'!B24+'MPS1'!B24+'MPS2'!B24+'MPS3'!B24+'MPS4'!B24+'NWM 6'!B24</f>
        <v>258481.5</v>
      </c>
      <c r="C24" s="112">
        <f t="shared" si="1"/>
        <v>11484.829999999958</v>
      </c>
      <c r="D24" s="241">
        <f>'RGD6'!D24+'RGD7'!D24+'RGD8'!D24+'RGD9'!D24+'NWM1'!D24+'NWM2'!D24+'NWM3'!D24+'NWM4'!D24+'NWM5'!D24+'COP1'!D24+'MPS1'!D24+'MPS2'!D24+'MPS3'!D24+'MPS4'!D24+'NWM 6'!D24</f>
        <v>246996.67000000004</v>
      </c>
      <c r="E24" s="49"/>
      <c r="F24" s="241">
        <f>AVERAGE('RGD6'!F24,'RGD7'!F24,'RGD8'!F24,'RGD9'!F24,'NWM1'!F24,'NWM2'!F24,'NWM3'!F24,'NWM4'!F24,'NWM5'!F24,'COP1'!F24,'MPS1'!F24,'MPS2'!F24,'MPS3'!F24,'MPS4'!F24)</f>
        <v>82.160918578604395</v>
      </c>
      <c r="G24" s="241">
        <f>AVERAGE('RGD6'!G24,'RGD7'!G24,'RGD8'!G24,'RGD9'!G24,'NWM1'!G24,'NWM2'!G24,'NWM3'!G24,'NWM4'!G24,'NWM5'!G24,'COP1'!G24,'MPS1'!G24,'MPS2'!G24,'MPS3'!G24,'MPS4'!G24)</f>
        <v>9.4107142857142865</v>
      </c>
      <c r="H24" s="241">
        <f>AVERAGE('RGD6'!H24,'RGD7'!H24,'RGD8'!H24,'RGD9'!H24,'NWM1'!H24,'NWM2'!H24,'NWM3'!H24,'NWM4'!H24,'NWM5'!H24,'COP1'!H24,'MPS1'!H24,'MPS2'!H24,'MPS3'!H24,'MPS4'!H24)</f>
        <v>13.772380952380948</v>
      </c>
      <c r="I24" s="241">
        <f>AVERAGE('RGD6'!I24,'RGD7'!I24,'RGD8'!I24,'RGD9'!I24,'NWM1'!I24,'NWM2'!I24,'NWM3'!I24,'NWM4'!I24,'NWM5'!I24,'COP1'!I24,'MPS1'!I24,'MPS2'!I24,'MPS3'!I24,'MPS4'!I24)</f>
        <v>20.620952380952378</v>
      </c>
      <c r="J24" s="40" t="s">
        <v>45</v>
      </c>
      <c r="K24" s="90">
        <f>'RGD6'!K24+'RGD7'!K24+'RGD8'!K24+'NWM1'!K24+'NWM2'!K24+'NWM3'!K24+'NWM4'!K24+'NWM5'!K24+'COP1'!K24+'NWM 6'!K24</f>
        <v>3</v>
      </c>
      <c r="L24" s="89">
        <f>'RGD6'!L24+'RGD7'!L24+'RGD8'!L24+'NWM1'!L24+'NWM2'!L24+'NWM3'!L24+'NWM4'!L24+'NWM5'!L24+'COP1'!L24+'RGD9'!L24+'MPS1'!L24+'MPS2'!L24+'MPS3'!L24+'MPS4'!L24+'NWM 6'!L24</f>
        <v>104</v>
      </c>
      <c r="M24" s="205">
        <f>'RGD6'!M24+'RGD7'!M24+'RGD8'!M24+'NWM1'!M24+'NWM2'!M24+'NWM3'!M24+'NWM4'!M24+'NWM5'!M24+'COP1'!M24+'RGD9'!M24+'MPS1'!M24+'MPS2'!M24+'MPS3'!M24+'MPS4'!M24+'NWM 6'!M24</f>
        <v>3743.1299999999997</v>
      </c>
      <c r="N24" s="49"/>
      <c r="O24" s="41" t="s">
        <v>45</v>
      </c>
      <c r="P24" s="40" t="s">
        <v>45</v>
      </c>
      <c r="Q24" s="89">
        <f>'RGD6'!Q24+'RGD7'!Q24+'RGD8'!Q24+'NWM1'!Q24+'NWM2'!Q24+'NWM3'!Q24+'NWM4'!Q24+'NWM5'!Q24+'COP1'!Q24+'RGD9'!Q24+'MPS1'!Q24+'MPS2'!Q24+'MPS3'!Q24+'MPS4'!Q24+'NWM 6'!Q24</f>
        <v>2523.4926964799956</v>
      </c>
      <c r="R24" s="89">
        <f>'RGD6'!R24+'RGD7'!R24+'RGD8'!R24+'NWM1'!R24+'NWM2'!R24+'NWM3'!R24+'NWM4'!R24+'NWM5'!R24+'COP1'!R24+'RGD9'!R24+'MPS1'!R24+'MPS2'!R24+'MPS3'!R24+'MPS4'!R24+'NWM 6'!R24</f>
        <v>2523.4926964799956</v>
      </c>
      <c r="S24" s="51">
        <f t="shared" si="0"/>
        <v>10216.707360791526</v>
      </c>
      <c r="T24" s="25">
        <f>D24-'[1]FR-04.1'!D23</f>
        <v>0</v>
      </c>
    </row>
    <row r="25" spans="1:20">
      <c r="A25" t="s">
        <v>56</v>
      </c>
      <c r="B25" s="112">
        <f>'RGD6'!B25+'RGD7'!B25+'RGD8'!B25+'RGD9'!B25+'NWM1'!B25+'NWM2'!B25+'NWM3'!B25+'NWM4'!B25+'NWM5'!B25+'COP1'!B25+'MPS1'!B25+'MPS2'!B25+'MPS3'!B25+'MPS4'!B25+'NWM 6'!B25</f>
        <v>269151.59999999998</v>
      </c>
      <c r="C25" s="112">
        <f t="shared" si="1"/>
        <v>12322.409999999974</v>
      </c>
      <c r="D25" s="241">
        <f>'RGD6'!D25+'RGD7'!D25+'RGD8'!D25+'RGD9'!D25+'NWM1'!D25+'NWM2'!D25+'NWM3'!D25+'NWM4'!D25+'NWM5'!D25+'COP1'!D25+'MPS1'!D25+'MPS2'!D25+'MPS3'!D25+'MPS4'!D25+'NWM 6'!D25</f>
        <v>256829.19</v>
      </c>
      <c r="E25" s="49"/>
      <c r="F25" s="241">
        <f>AVERAGE('RGD6'!F25,'RGD7'!F25,'RGD8'!F25,'RGD9'!F25,'NWM1'!F25,'NWM2'!F25,'NWM3'!F25,'NWM4'!F25,'NWM5'!F25,'COP1'!F25,'MPS1'!F25,'MPS2'!F25,'MPS3'!F25,'MPS4'!F25)</f>
        <v>62.213232758620698</v>
      </c>
      <c r="G25" s="241">
        <f>AVERAGE('RGD6'!G25,'RGD7'!G25,'RGD8'!G25,'RGD9'!G25,'NWM1'!G25,'NWM2'!G25,'NWM3'!G25,'NWM4'!G25,'NWM5'!G25,'COP1'!G25,'MPS1'!G25,'MPS2'!G25,'MPS3'!G25,'MPS4'!G25)</f>
        <v>7.2614285714285716</v>
      </c>
      <c r="H25" s="241">
        <f>AVERAGE('RGD6'!H25,'RGD7'!H25,'RGD8'!H25,'RGD9'!H25,'NWM1'!H25,'NWM2'!H25,'NWM3'!H25,'NWM4'!H25,'NWM5'!H25,'COP1'!H25,'MPS1'!H25,'MPS2'!H25,'MPS3'!H25,'MPS4'!H25)</f>
        <v>33.01</v>
      </c>
      <c r="I25" s="241">
        <f>AVERAGE('RGD6'!I25,'RGD7'!I25,'RGD8'!I25,'RGD9'!I25,'NWM1'!I25,'NWM2'!I25,'NWM3'!I25,'NWM4'!I25,'NWM5'!I25,'COP1'!I25,'MPS1'!I25,'MPS2'!I25,'MPS3'!I25,'MPS4'!I25)</f>
        <v>19.292142857142846</v>
      </c>
      <c r="J25" s="40" t="s">
        <v>45</v>
      </c>
      <c r="K25" s="90">
        <f>'RGD6'!K25+'RGD7'!K25+'RGD8'!K25+'NWM1'!K25+'NWM2'!K25+'NWM3'!K25+'NWM4'!K25+'NWM5'!K25+'COP1'!K25+'NWM 6'!K25</f>
        <v>5</v>
      </c>
      <c r="L25" s="89">
        <f>'RGD6'!L25+'RGD7'!L25+'RGD8'!L25+'NWM1'!L25+'NWM2'!L25+'NWM3'!L25+'NWM4'!L25+'NWM5'!L25+'COP1'!L25+'RGD9'!L25+'MPS1'!L25+'MPS2'!L25+'MPS3'!L25+'MPS4'!L25+'NWM 6'!L25</f>
        <v>83</v>
      </c>
      <c r="M25" s="205">
        <f>'RGD6'!M25+'RGD7'!M25+'RGD8'!M25+'NWM1'!M25+'NWM2'!M25+'NWM3'!M25+'NWM4'!M25+'NWM5'!M25+'COP1'!M25+'RGD9'!M25+'MPS1'!M25+'MPS2'!M25+'MPS3'!M25+'MPS4'!M25+'NWM 6'!M25</f>
        <v>3872.1399999999994</v>
      </c>
      <c r="N25" s="49"/>
      <c r="O25" s="41" t="s">
        <v>45</v>
      </c>
      <c r="P25" s="40" t="s">
        <v>45</v>
      </c>
      <c r="Q25" s="89">
        <f>'RGD6'!Q25+'RGD7'!Q25+'RGD8'!Q25+'NWM1'!Q25+'NWM2'!Q25+'NWM3'!Q25+'NWM4'!Q25+'NWM5'!Q25+'COP1'!Q25+'RGD9'!Q25+'MPS1'!Q25+'MPS2'!Q25+'MPS3'!Q25+'MPS4'!Q25+'NWM 6'!Q25</f>
        <v>2731.5716736599993</v>
      </c>
      <c r="R25" s="89">
        <f>'RGD6'!R25+'RGD7'!R25+'RGD8'!R25+'NWM1'!R25+'NWM2'!R25+'NWM3'!R25+'NWM4'!R25+'NWM5'!R25+'COP1'!R25+'RGD9'!R25+'MPS1'!R25+'MPS2'!R25+'MPS3'!R25+'MPS4'!R25+'NWM 6'!R25</f>
        <v>2731.5716736599993</v>
      </c>
      <c r="S25" s="51">
        <f t="shared" si="0"/>
        <v>10635.752398938763</v>
      </c>
      <c r="T25" s="25">
        <f>D25-'[1]FR-04.1'!D24</f>
        <v>0</v>
      </c>
    </row>
    <row r="26" spans="1:20">
      <c r="A26" s="55" t="s">
        <v>57</v>
      </c>
      <c r="B26" s="112">
        <f>'RGD6'!B26+'RGD7'!B26+'RGD8'!B26+'RGD9'!B26+'NWM1'!B26+'NWM2'!B26+'NWM3'!B26+'NWM4'!B26+'NWM5'!B26+'COP1'!B26+'MPS1'!B26+'MPS2'!B26+'MPS3'!B26+'MPS4'!B26+'NWM 6'!B26</f>
        <v>391549</v>
      </c>
      <c r="C26" s="112">
        <f t="shared" si="1"/>
        <v>18170.599999999977</v>
      </c>
      <c r="D26" s="241">
        <f>'RGD6'!D26+'RGD7'!D26+'RGD8'!D26+'RGD9'!D26+'NWM1'!D26+'NWM2'!D26+'NWM3'!D26+'NWM4'!D26+'NWM5'!D26+'COP1'!D26+'MPS1'!D26+'MPS2'!D26+'MPS3'!D26+'MPS4'!D26+'NWM 6'!D26</f>
        <v>373378.4</v>
      </c>
      <c r="E26" s="125"/>
      <c r="F26" s="241">
        <f>AVERAGE('RGD6'!F26,'RGD7'!F26,'RGD8'!F26,'RGD9'!F26,'NWM1'!F26,'NWM2'!F26,'NWM3'!F26,'NWM4'!F26,'NWM5'!F26,'COP1'!F26,'MPS1'!F26,'MPS2'!F26,'MPS3'!F26,'MPS4'!F26)</f>
        <v>59.804710921459495</v>
      </c>
      <c r="G26" s="241">
        <f>AVERAGE('RGD6'!G26,'RGD7'!G26,'RGD8'!G26,'RGD9'!G26,'NWM1'!G26,'NWM2'!G26,'NWM3'!G26,'NWM4'!G26,'NWM5'!G26,'COP1'!G26,'MPS1'!G26,'MPS2'!G26,'MPS3'!G26,'MPS4'!G26)</f>
        <v>11.597857142857142</v>
      </c>
      <c r="H26" s="241">
        <f>AVERAGE('RGD6'!H26,'RGD7'!H26,'RGD8'!H26,'RGD9'!H26,'NWM1'!H26,'NWM2'!H26,'NWM3'!H26,'NWM4'!H26,'NWM5'!H26,'COP1'!H26,'MPS1'!H26,'MPS2'!H26,'MPS3'!H26,'MPS4'!H26)</f>
        <v>31.611428571428572</v>
      </c>
      <c r="I26" s="241">
        <f>AVERAGE('RGD6'!I26,'RGD7'!I26,'RGD8'!I26,'RGD9'!I26,'NWM1'!I26,'NWM2'!I26,'NWM3'!I26,'NWM4'!I26,'NWM5'!I26,'COP1'!I26,'MPS1'!I26,'MPS2'!I26,'MPS3'!I26,'MPS4'!I26)</f>
        <v>30.061190476190482</v>
      </c>
      <c r="J26" s="40" t="s">
        <v>45</v>
      </c>
      <c r="K26" s="90">
        <f>'RGD6'!K26+'RGD7'!K26+'RGD8'!K26+'NWM1'!K26+'NWM2'!K26+'NWM3'!K26+'NWM4'!K26+'NWM5'!K26+'COP1'!K26+'NWM 6'!K26</f>
        <v>2</v>
      </c>
      <c r="L26" s="89">
        <f>'RGD6'!L26+'RGD7'!L26+'RGD8'!L26+'NWM1'!L26+'NWM2'!L26+'NWM3'!L26+'NWM4'!L26+'NWM5'!L26+'COP1'!L26+'RGD9'!L26+'MPS1'!L26+'MPS2'!L26+'MPS3'!L26+'MPS4'!L26+'NWM 6'!L26</f>
        <v>94</v>
      </c>
      <c r="M26" s="205">
        <f>'RGD6'!M26+'RGD7'!M26+'RGD8'!M26+'NWM1'!M26+'NWM2'!M26+'NWM3'!M26+'NWM4'!M26+'NWM5'!M26+'COP1'!M26+'RGD9'!M26+'MPS1'!M26+'MPS2'!M26+'MPS3'!M26+'MPS4'!M26+'NWM 6'!M26</f>
        <v>5272.7800000000007</v>
      </c>
      <c r="N26" s="125"/>
      <c r="O26" s="41" t="s">
        <v>45</v>
      </c>
      <c r="P26" s="40" t="s">
        <v>45</v>
      </c>
      <c r="Q26" s="89">
        <f>'RGD6'!Q26+'RGD7'!Q26+'RGD8'!Q26+'NWM1'!Q26+'NWM2'!Q26+'NWM3'!Q26+'NWM4'!Q26+'NWM5'!Q26+'COP1'!Q26+'RGD9'!Q26+'MPS1'!Q26+'MPS2'!Q26+'MPS3'!Q26+'MPS4'!Q26+'NWM 6'!Q26</f>
        <v>3930.6491043199967</v>
      </c>
      <c r="R26" s="89">
        <f>'RGD6'!R26+'RGD7'!R26+'RGD8'!R26+'NWM1'!R26+'NWM2'!R26+'NWM3'!R26+'NWM4'!R26+'NWM5'!R26+'COP1'!R26+'RGD9'!R26+'MPS1'!R26+'MPS2'!R26+'MPS3'!R26+'MPS4'!R26+'NWM 6'!R26</f>
        <v>3930.6491043199967</v>
      </c>
      <c r="S26" s="51">
        <f t="shared" si="0"/>
        <v>10527.253596672963</v>
      </c>
      <c r="T26" s="25">
        <f>D26-'[1]FR-04.1'!D25</f>
        <v>0</v>
      </c>
    </row>
    <row r="27" spans="1:20">
      <c r="A27" s="56" t="s">
        <v>46</v>
      </c>
      <c r="B27" s="112">
        <f>'RGD6'!B27+'RGD7'!B27+'RGD8'!B27+'RGD9'!B27+'NWM1'!B27+'NWM2'!B27+'NWM3'!B27+'NWM4'!B27+'NWM5'!B27+'COP1'!B27+'MPS1'!B27+'MPS2'!B27+'MPS3'!B27+'MPS4'!B27+'NWM 6'!B27</f>
        <v>502886</v>
      </c>
      <c r="C27" s="112">
        <f t="shared" si="1"/>
        <v>24612.099999999977</v>
      </c>
      <c r="D27" s="241">
        <f>'RGD6'!D27+'RGD7'!D27+'RGD8'!D27+'RGD9'!D27+'NWM1'!D27+'NWM2'!D27+'NWM3'!D27+'NWM4'!D27+'NWM5'!D27+'COP1'!D27+'MPS1'!D27+'MPS2'!D27+'MPS3'!D27+'MPS4'!D27+'NWM 6'!D27</f>
        <v>478273.9</v>
      </c>
      <c r="E27" s="125"/>
      <c r="F27" s="241">
        <f>AVERAGE('RGD6'!F27,'RGD7'!F27,'RGD8'!F27,'RGD9'!F27,'NWM1'!F27,'NWM2'!F27,'NWM3'!F27,'NWM4'!F27,'NWM5'!F27,'COP1'!F27,'MPS1'!F27,'MPS2'!F27,'MPS3'!F27,'MPS4'!F27)</f>
        <v>81.229567235913692</v>
      </c>
      <c r="G27" s="241">
        <f>AVERAGE('RGD6'!G27,'RGD7'!G27,'RGD8'!G27,'RGD9'!G27,'NWM1'!G27,'NWM2'!G27,'NWM3'!G27,'NWM4'!G27,'NWM5'!G27,'COP1'!G27,'MPS1'!G27,'MPS2'!G27,'MPS3'!G27,'MPS4'!G27)</f>
        <v>9.3228571428571421</v>
      </c>
      <c r="H27" s="241">
        <f>AVERAGE('RGD6'!H27,'RGD7'!H27,'RGD8'!H27,'RGD9'!H27,'NWM1'!H27,'NWM2'!H27,'NWM3'!H27,'NWM4'!H27,'NWM5'!H27,'COP1'!H27,'MPS1'!H27,'MPS2'!H27,'MPS3'!H27,'MPS4'!H27)</f>
        <v>6.7299999999999986</v>
      </c>
      <c r="I27" s="241">
        <f>AVERAGE('RGD6'!I27,'RGD7'!I27,'RGD8'!I27,'RGD9'!I27,'NWM1'!I27,'NWM2'!I27,'NWM3'!I27,'NWM4'!I27,'NWM5'!I27,'COP1'!I27,'MPS1'!I27,'MPS2'!I27,'MPS3'!I27,'MPS4'!I27)</f>
        <v>35.540952380952376</v>
      </c>
      <c r="J27" s="40" t="s">
        <v>45</v>
      </c>
      <c r="K27" s="90">
        <f>'RGD6'!K27+'RGD7'!K27+'RGD8'!K27+'NWM1'!K27+'NWM2'!K27+'NWM3'!K27+'NWM4'!K27+'NWM5'!K27+'COP1'!K27+'NWM 6'!K27</f>
        <v>4</v>
      </c>
      <c r="L27" s="89">
        <f>'RGD6'!L27+'RGD7'!L27+'RGD8'!L27+'NWM1'!L27+'NWM2'!L27+'NWM3'!L27+'NWM4'!L27+'NWM5'!L27+'COP1'!L27+'RGD9'!L27+'MPS1'!L27+'MPS2'!L27+'MPS3'!L27+'MPS4'!L27+'NWM 6'!L27</f>
        <v>129</v>
      </c>
      <c r="M27" s="205">
        <f>'RGD6'!M27+'RGD7'!M27+'RGD8'!M27+'NWM1'!M27+'NWM2'!M27+'NWM3'!M27+'NWM4'!M27+'NWM5'!M27+'COP1'!M27+'RGD9'!M27+'MPS1'!M27+'MPS2'!M27+'MPS3'!M27+'MPS4'!M27+'NWM 6'!M27</f>
        <v>6068.0599999999995</v>
      </c>
      <c r="N27" s="125"/>
      <c r="O27" s="41" t="s">
        <v>45</v>
      </c>
      <c r="P27" s="40" t="s">
        <v>45</v>
      </c>
      <c r="Q27" s="89">
        <f>'RGD6'!Q27+'RGD7'!Q27+'RGD8'!Q27+'NWM1'!Q27+'NWM2'!Q27+'NWM3'!Q27+'NWM4'!Q27+'NWM5'!Q27+'COP1'!Q27+'RGD9'!Q27+'MPS1'!Q27+'MPS2'!Q27+'MPS3'!Q27+'MPS4'!Q27+'NWM 6'!Q27</f>
        <v>4846.4196752619946</v>
      </c>
      <c r="R27" s="89">
        <f>'RGD6'!R27+'RGD7'!R27+'RGD8'!R27+'NWM1'!R27+'NWM2'!R27+'NWM3'!R27+'NWM4'!R27+'NWM5'!R27+'COP1'!R27+'RGD9'!R27+'MPS1'!R27+'MPS2'!R27+'MPS3'!R27+'MPS4'!R27+'NWM 6'!R27</f>
        <v>4846.4196752619946</v>
      </c>
      <c r="S27" s="51">
        <f t="shared" si="0"/>
        <v>10133.146875173399</v>
      </c>
      <c r="T27" s="25">
        <f>D27-'[1]FR-04.1'!D26</f>
        <v>0</v>
      </c>
    </row>
    <row r="28" spans="1:20">
      <c r="A28" s="57" t="s">
        <v>47</v>
      </c>
      <c r="B28" s="112">
        <f>'RGD6'!B28+'RGD7'!B28+'RGD8'!B28+'RGD9'!B28+'NWM1'!B28+'NWM2'!B28+'NWM3'!B28+'NWM4'!B28+'NWM5'!B28+'COP1'!B28+'MPS1'!B28+'MPS2'!B28+'MPS3'!B28+'MPS4'!B28+'NWM 6'!B28</f>
        <v>577673.1</v>
      </c>
      <c r="C28" s="112">
        <f t="shared" si="1"/>
        <v>26364.400000000023</v>
      </c>
      <c r="D28" s="241">
        <f>'RGD6'!D28+'RGD7'!D28+'RGD8'!D28+'RGD9'!D28+'NWM1'!D28+'NWM2'!D28+'NWM3'!D28+'NWM4'!D28+'NWM5'!D28+'COP1'!D28+'MPS1'!D28+'MPS2'!D28+'MPS3'!D28+'MPS4'!D28+'NWM 6'!D28</f>
        <v>551308.69999999995</v>
      </c>
      <c r="E28" s="125"/>
      <c r="F28" s="241">
        <f>AVERAGE('RGD6'!F28,'RGD7'!F28,'RGD8'!F28,'RGD9'!F28,'NWM1'!F28,'NWM2'!F28,'NWM3'!F28,'NWM4'!F28,'NWM5'!F28,'COP1'!F28,'MPS1'!F28,'MPS2'!F28,'MPS3'!F28,'MPS4'!F28)</f>
        <v>93.868646134567186</v>
      </c>
      <c r="G28" s="241">
        <f>AVERAGE('RGD6'!G28,'RGD7'!G28,'RGD8'!G28,'RGD9'!G28,'NWM1'!G28,'NWM2'!G28,'NWM3'!G28,'NWM4'!G28,'NWM5'!G28,'COP1'!G28,'MPS1'!G28,'MPS2'!G28,'MPS3'!G28,'MPS4'!G28)</f>
        <v>8.8169047619047625</v>
      </c>
      <c r="H28" s="241">
        <f>AVERAGE('RGD6'!H28,'RGD7'!H28,'RGD8'!H28,'RGD9'!H28,'NWM1'!H28,'NWM2'!H28,'NWM3'!H28,'NWM4'!H28,'NWM5'!H28,'COP1'!H28,'MPS1'!H28,'MPS2'!H28,'MPS3'!H28,'MPS4'!H28)</f>
        <v>9.5714285714285724E-2</v>
      </c>
      <c r="I28" s="241">
        <f>AVERAGE('RGD6'!I28,'RGD7'!I28,'RGD8'!I28,'RGD9'!I28,'NWM1'!I28,'NWM2'!I28,'NWM3'!I28,'NWM4'!I28,'NWM5'!I28,'COP1'!I28,'MPS1'!I28,'MPS2'!I28,'MPS3'!I28,'MPS4'!I28)</f>
        <v>43.443571428571431</v>
      </c>
      <c r="J28" s="40" t="s">
        <v>45</v>
      </c>
      <c r="K28" s="90">
        <f>'RGD6'!K28+'RGD7'!K28+'RGD8'!K28+'NWM1'!K28+'NWM2'!K28+'NWM3'!K28+'NWM4'!K28+'NWM5'!K28+'COP1'!K28+'NWM 6'!K28</f>
        <v>2</v>
      </c>
      <c r="L28" s="89">
        <f>'RGD6'!L28+'RGD7'!L28+'RGD8'!L28+'NWM1'!L28+'NWM2'!L28+'NWM3'!L28+'NWM4'!L28+'NWM5'!L28+'COP1'!L28+'RGD9'!L28+'MPS1'!L28+'MPS2'!L28+'MPS3'!L28+'MPS4'!L28+'NWM 6'!L28</f>
        <v>154</v>
      </c>
      <c r="M28" s="205">
        <f>'RGD6'!M28+'RGD7'!M28+'RGD8'!M28+'NWM1'!M28+'NWM2'!M28+'NWM3'!M28+'NWM4'!M28+'NWM5'!M28+'COP1'!M28+'RGD9'!M28+'MPS1'!M28+'MPS2'!M28+'MPS3'!M28+'MPS4'!M28+'NWM 6'!M28</f>
        <v>6469.6499999999987</v>
      </c>
      <c r="N28" s="125"/>
      <c r="O28" s="41" t="s">
        <v>45</v>
      </c>
      <c r="P28" s="40" t="s">
        <v>45</v>
      </c>
      <c r="Q28" s="89">
        <f>'RGD6'!Q28+'RGD7'!Q28+'RGD8'!Q28+'NWM1'!Q28+'NWM2'!Q28+'NWM3'!Q28+'NWM4'!Q28+'NWM5'!Q28+'COP1'!Q28+'RGD9'!Q28+'MPS1'!Q28+'MPS2'!Q28+'MPS3'!Q28+'MPS4'!Q28+'NWM 6'!Q28</f>
        <v>5545.0852635919955</v>
      </c>
      <c r="R28" s="89">
        <f>'RGD6'!R28+'RGD7'!R28+'RGD8'!R28+'NWM1'!R28+'NWM2'!R28+'NWM3'!R28+'NWM4'!R28+'NWM5'!R28+'COP1'!R28+'RGD9'!R28+'MPS1'!R28+'MPS2'!R28+'MPS3'!R28+'MPS4'!R28+'NWM 6'!R28</f>
        <v>5545.0852635919955</v>
      </c>
      <c r="S28" s="51">
        <f t="shared" si="0"/>
        <v>10058.040556211059</v>
      </c>
      <c r="T28" s="25">
        <f>D28-'[1]FR-04.1'!D27</f>
        <v>0</v>
      </c>
    </row>
    <row r="29" spans="1:20">
      <c r="A29" s="57" t="s">
        <v>48</v>
      </c>
      <c r="B29" s="112">
        <f>'RGD6'!B29+'RGD7'!B29+'RGD8'!B29+'RGD9'!B29+'NWM1'!B29+'NWM2'!B29+'NWM3'!B29+'NWM4'!B29+'NWM5'!B29+'COP1'!B29+'MPS1'!B29+'MPS2'!B29+'MPS3'!B29+'MPS4'!B29+'NWM 6'!B29</f>
        <v>677634</v>
      </c>
      <c r="C29" s="112">
        <f t="shared" si="1"/>
        <v>26910.900000000023</v>
      </c>
      <c r="D29" s="241">
        <f>'RGD6'!D29+'RGD7'!D29+'RGD8'!D29+'RGD9'!D29+'NWM1'!D29+'NWM2'!D29+'NWM3'!D29+'NWM4'!D29+'NWM5'!D29+'COP1'!D29+'MPS1'!D29+'MPS2'!D29+'MPS3'!D29+'MPS4'!D29+'NWM 6'!D29</f>
        <v>650723.1</v>
      </c>
      <c r="E29" s="125"/>
      <c r="F29" s="241">
        <f>AVERAGE('RGD6'!F29,'RGD7'!F29,'RGD8'!F29,'RGD9'!F29,'NWM1'!F29,'NWM2'!F29,'NWM3'!F29,'NWM4'!F29,'NWM5'!F29,'COP1'!F29,'MPS1'!F29,'MPS2'!F29,'MPS3'!F29,'MPS4'!F29)</f>
        <v>85.059797782126552</v>
      </c>
      <c r="G29" s="241">
        <f>AVERAGE('RGD6'!G29,'RGD7'!G29,'RGD8'!G29,'RGD9'!G29,'NWM1'!G29,'NWM2'!G29,'NWM3'!G29,'NWM4'!G29,'NWM5'!G29,'COP1'!G29,'MPS1'!G29,'MPS2'!G29,'MPS3'!G29,'MPS4'!G29)</f>
        <v>15.892857142857142</v>
      </c>
      <c r="H29" s="241">
        <f>AVERAGE('RGD6'!H29,'RGD7'!H29,'RGD8'!H29,'RGD9'!H29,'NWM1'!H29,'NWM2'!H29,'NWM3'!H29,'NWM4'!H29,'NWM5'!H29,'COP1'!H29,'MPS1'!H29,'MPS2'!H29,'MPS3'!H29,'MPS4'!H29)</f>
        <v>9.071428571428572E-2</v>
      </c>
      <c r="I29" s="241">
        <f>AVERAGE('RGD6'!I29,'RGD7'!I29,'RGD8'!I29,'RGD9'!I29,'NWM1'!I29,'NWM2'!I29,'NWM3'!I29,'NWM4'!I29,'NWM5'!I29,'COP1'!I29,'MPS1'!I29,'MPS2'!I29,'MPS3'!I29,'MPS4'!I29)</f>
        <v>51.608333333333313</v>
      </c>
      <c r="J29" s="40" t="s">
        <v>45</v>
      </c>
      <c r="K29" s="90">
        <f>'RGD6'!K29+'RGD7'!K29+'RGD8'!K29+'NWM1'!K29+'NWM2'!K29+'NWM3'!K29+'NWM4'!K29+'NWM5'!K29+'COP1'!K29+'NWM 6'!K29</f>
        <v>2</v>
      </c>
      <c r="L29" s="89">
        <f>'RGD6'!L29+'RGD7'!L29+'RGD8'!L29+'NWM1'!L29+'NWM2'!L29+'NWM3'!L29+'NWM4'!L29+'NWM5'!L29+'COP1'!L29+'RGD9'!L29+'MPS1'!L29+'MPS2'!L29+'MPS3'!L29+'MPS4'!L29+'NWM 6'!L29</f>
        <v>151</v>
      </c>
      <c r="M29" s="205">
        <f>'RGD6'!M29+'RGD7'!M29+'RGD8'!M29+'NWM1'!M29+'NWM2'!M29+'NWM3'!M29+'NWM4'!M29+'NWM5'!M29+'COP1'!M29+'RGD9'!M29+'MPS1'!M29+'MPS2'!M29+'MPS3'!M29+'MPS4'!M29+'NWM 6'!M29</f>
        <v>7308.08</v>
      </c>
      <c r="N29" s="125"/>
      <c r="O29" s="41" t="s">
        <v>45</v>
      </c>
      <c r="P29" s="40" t="s">
        <v>45</v>
      </c>
      <c r="Q29" s="89">
        <f>'RGD6'!Q29+'RGD7'!Q29+'RGD8'!Q29+'NWM1'!Q29+'NWM2'!Q29+'NWM3'!Q29+'NWM4'!Q29+'NWM5'!Q29+'COP1'!Q29+'RGD9'!Q29+'MPS1'!Q29+'MPS2'!Q29+'MPS3'!Q29+'MPS4'!Q29+'NWM 6'!Q29</f>
        <v>6544.2345248479933</v>
      </c>
      <c r="R29" s="89">
        <f>'RGD6'!R29+'RGD7'!R29+'RGD8'!R29+'NWM1'!R29+'NWM2'!R29+'NWM3'!R29+'NWM4'!R29+'NWM5'!R29+'COP1'!R29+'RGD9'!R29+'MPS1'!R29+'MPS2'!R29+'MPS3'!R29+'MPS4'!R29+'NWM 6'!R29</f>
        <v>6544.2345248479933</v>
      </c>
      <c r="S29" s="51">
        <f t="shared" si="0"/>
        <v>10056.865239374465</v>
      </c>
      <c r="T29" s="25">
        <f>D29-'[1]FR-04.1'!D28</f>
        <v>0</v>
      </c>
    </row>
    <row r="30" spans="1:20" ht="12.75" customHeight="1">
      <c r="A30" s="57" t="s">
        <v>49</v>
      </c>
      <c r="B30" s="112">
        <f>'RGD6'!B30+'RGD7'!B30+'RGD8'!B30+'RGD9'!B30+'NWM1'!B30+'NWM2'!B30+'NWM3'!B30+'NWM4'!B30+'NWM5'!B30+'COP1'!B30+'MPS1'!B30+'MPS2'!B30+'MPS3'!B30+'MPS4'!B30+'NWM 6'!B30</f>
        <v>653235</v>
      </c>
      <c r="C30" s="112">
        <f t="shared" si="1"/>
        <v>26696.099999999977</v>
      </c>
      <c r="D30" s="241">
        <f>'RGD6'!D30+'RGD7'!D30+'RGD8'!D30+'RGD9'!D30+'NWM1'!D30+'NWM2'!D30+'NWM3'!D30+'NWM4'!D30+'NWM5'!D30+'COP1'!D30+'MPS1'!D30+'MPS2'!D30+'MPS3'!D30+'MPS4'!D30+'NWM 6'!D30</f>
        <v>626538.9</v>
      </c>
      <c r="E30" s="125"/>
      <c r="F30" s="241">
        <f>AVERAGE('RGD6'!F30,'RGD7'!F30,'RGD8'!F30,'RGD9'!F30,'NWM1'!F30,'NWM2'!F30,'NWM3'!F30,'NWM4'!F30,'NWM5'!F30,'COP1'!F30,'MPS1'!F30,'MPS2'!F30,'MPS3'!F30,'MPS4'!F30)</f>
        <v>90.123607305936076</v>
      </c>
      <c r="G30" s="241">
        <f>AVERAGE('RGD6'!G30,'RGD7'!G30,'RGD8'!G30,'RGD9'!G30,'NWM1'!G30,'NWM2'!G30,'NWM3'!G30,'NWM4'!G30,'NWM5'!G30,'COP1'!G30,'MPS1'!G30,'MPS2'!G30,'MPS3'!G30,'MPS4'!G30)</f>
        <v>11.160714285714286</v>
      </c>
      <c r="H30" s="241">
        <f>AVERAGE('RGD6'!H30,'RGD7'!H30,'RGD8'!H30,'RGD9'!H30,'NWM1'!H30,'NWM2'!H30,'NWM3'!H30,'NWM4'!H30,'NWM5'!H30,'COP1'!H30,'MPS1'!H30,'MPS2'!H30,'MPS3'!H30,'MPS4'!H30)</f>
        <v>6.8571428571428575E-2</v>
      </c>
      <c r="I30" s="241">
        <f>AVERAGE('RGD6'!I30,'RGD7'!I30,'RGD8'!I30,'RGD9'!I30,'NWM1'!I30,'NWM2'!I30,'NWM3'!I30,'NWM4'!I30,'NWM5'!I30,'COP1'!I30,'MPS1'!I30,'MPS2'!I30,'MPS3'!I30,'MPS4'!I30)</f>
        <v>49.332619047619026</v>
      </c>
      <c r="J30" s="40" t="s">
        <v>45</v>
      </c>
      <c r="K30" s="90">
        <f>'RGD6'!K30+'RGD7'!K30+'RGD8'!K30+'NWM1'!K30+'NWM2'!K30+'NWM3'!K30+'NWM4'!K30+'NWM5'!K30+'COP1'!K30+'NWM 6'!K30</f>
        <v>3</v>
      </c>
      <c r="L30" s="89">
        <f>'RGD6'!L30+'RGD7'!L30+'RGD8'!L30+'NWM1'!L30+'NWM2'!L30+'NWM3'!L30+'NWM4'!L30+'NWM5'!L30+'COP1'!L30+'RGD9'!L30+'MPS1'!L30+'MPS2'!L30+'MPS3'!L30+'MPS4'!L30+'NWM 6'!L30</f>
        <v>161</v>
      </c>
      <c r="M30" s="205">
        <f>'RGD6'!M30+'RGD7'!M30+'RGD8'!M30+'NWM1'!M30+'NWM2'!M30+'NWM3'!M30+'NWM4'!M30+'NWM5'!M30+'COP1'!M30+'RGD9'!M30+'MPS1'!M30+'MPS2'!M30+'MPS3'!M30+'MPS4'!M30+'NWM 6'!M30</f>
        <v>6912.9000000000005</v>
      </c>
      <c r="N30" s="125"/>
      <c r="O30" s="41" t="s">
        <v>45</v>
      </c>
      <c r="P30" s="40" t="s">
        <v>45</v>
      </c>
      <c r="Q30" s="89">
        <f>'RGD6'!Q30+'RGD7'!Q30+'RGD8'!Q30+'NWM1'!Q30+'NWM2'!Q30+'NWM3'!Q30+'NWM4'!Q30+'NWM5'!Q30+'COP1'!Q30+'RGD9'!Q30+'MPS1'!Q30+'MPS2'!Q30+'MPS3'!Q30+'MPS4'!Q30+'NWM 6'!Q30</f>
        <v>6274.0178417419938</v>
      </c>
      <c r="R30" s="89">
        <f>'RGD6'!R30+'RGD7'!R30+'RGD8'!R30+'NWM1'!R30+'NWM2'!R30+'NWM3'!R30+'NWM4'!R30+'NWM5'!R30+'COP1'!R30+'RGD9'!R30+'MPS1'!R30+'MPS2'!R30+'MPS3'!R30+'MPS4'!R30+'NWM 6'!R30</f>
        <v>6274.0178417419938</v>
      </c>
      <c r="S30" s="51">
        <f t="shared" si="0"/>
        <v>10013.772236236238</v>
      </c>
      <c r="T30" s="25">
        <f>D30-'[1]FR-04.1'!D29</f>
        <v>0</v>
      </c>
    </row>
    <row r="31" spans="1:20">
      <c r="A31" s="57" t="s">
        <v>50</v>
      </c>
      <c r="B31" s="112">
        <f>'RGD6'!B31+'RGD7'!B31+'RGD8'!B31+'RGD9'!B31+'NWM1'!B31+'NWM2'!B31+'NWM3'!B31+'NWM4'!B31+'NWM5'!B31+'COP1'!B31+'MPS1'!B31+'MPS2'!B31+'MPS3'!B31+'MPS4'!B31+'NWM 6'!B31</f>
        <v>562963</v>
      </c>
      <c r="C31" s="112">
        <f t="shared" si="1"/>
        <v>23444.300000000047</v>
      </c>
      <c r="D31" s="241">
        <f>'RGD6'!D31+'RGD7'!D31+'RGD8'!D31+'RGD9'!D31+'NWM1'!D31+'NWM2'!D31+'NWM3'!D31+'NWM4'!D31+'NWM5'!D31+'COP1'!D31+'MPS1'!D31+'MPS2'!D31+'MPS3'!D31+'MPS4'!D31+'NWM 6'!D31</f>
        <v>539518.69999999995</v>
      </c>
      <c r="E31" s="125"/>
      <c r="F31" s="241">
        <f>AVERAGE('RGD6'!F31,'RGD7'!F31,'RGD8'!F31,'RGD9'!F31,'NWM1'!F31,'NWM2'!F31,'NWM3'!F31,'NWM4'!F31,'NWM5'!F31,'COP1'!F31,'MPS1'!F31,'MPS2'!F31,'MPS3'!F31,'MPS4'!F31)</f>
        <v>88.794626106889979</v>
      </c>
      <c r="G31" s="241">
        <f>AVERAGE('RGD6'!G31,'RGD7'!G31,'RGD8'!G31,'RGD9'!G31,'NWM1'!G31,'NWM2'!G31,'NWM3'!G31,'NWM4'!G31,'NWM5'!G31,'COP1'!G31,'MPS1'!G31,'MPS2'!G31,'MPS3'!G31,'MPS4'!G31)</f>
        <v>12.944047619047618</v>
      </c>
      <c r="H31" s="241">
        <f>AVERAGE('RGD6'!H31,'RGD7'!H31,'RGD8'!H31,'RGD9'!H31,'NWM1'!H31,'NWM2'!H31,'NWM3'!H31,'NWM4'!H31,'NWM5'!H31,'COP1'!H31,'MPS1'!H31,'MPS2'!H31,'MPS3'!H31,'MPS4'!H31)</f>
        <v>1.3690476190476188</v>
      </c>
      <c r="I31" s="241">
        <f>AVERAGE('RGD6'!I31,'RGD7'!I31,'RGD8'!I31,'RGD9'!I31,'NWM1'!I31,'NWM2'!I31,'NWM3'!I31,'NWM4'!I31,'NWM5'!I31,'COP1'!I31,'MPS1'!I31,'MPS2'!I31,'MPS3'!I31,'MPS4'!I31)</f>
        <v>40.152142857142849</v>
      </c>
      <c r="J31" s="40" t="s">
        <v>45</v>
      </c>
      <c r="K31" s="90">
        <f>'RGD6'!K31+'RGD7'!K31+'RGD8'!K31+'NWM1'!K31+'NWM2'!K31+'NWM3'!K31+'NWM4'!K31+'NWM5'!K31+'COP1'!K31+'NWM 6'!K31</f>
        <v>2</v>
      </c>
      <c r="L31" s="89">
        <f>'RGD6'!L31+'RGD7'!L31+'RGD8'!L31+'NWM1'!L31+'NWM2'!L31+'NWM3'!L31+'NWM4'!L31+'NWM5'!L31+'COP1'!L31+'RGD9'!L31+'MPS1'!L31+'MPS2'!L31+'MPS3'!L31+'MPS4'!L31+'NWM 6'!L31</f>
        <v>171</v>
      </c>
      <c r="M31" s="205">
        <f>'RGD6'!M31+'RGD7'!M31+'RGD8'!M31+'NWM1'!M31+'NWM2'!M31+'NWM3'!M31+'NWM4'!M31+'NWM5'!M31+'COP1'!M31+'RGD9'!M31+'MPS1'!M31+'MPS2'!M31+'MPS3'!M31+'MPS4'!M31+'NWM 6'!M31</f>
        <v>5834.6600000000008</v>
      </c>
      <c r="N31" s="125"/>
      <c r="O31" s="41" t="s">
        <v>45</v>
      </c>
      <c r="P31" s="40" t="s">
        <v>45</v>
      </c>
      <c r="Q31" s="89">
        <f>'RGD6'!Q31+'RGD7'!Q31+'RGD8'!Q31+'NWM1'!Q31+'NWM2'!Q31+'NWM3'!Q31+'NWM4'!Q31+'NWM5'!Q31+'COP1'!Q31+'RGD9'!Q31+'MPS1'!Q31+'MPS2'!Q31+'MPS3'!Q31+'MPS4'!Q31+'NWM 6'!Q31</f>
        <v>5361.9328930999936</v>
      </c>
      <c r="R31" s="89">
        <f>'RGD6'!R31+'RGD7'!R31+'RGD8'!R31+'NWM1'!R31+'NWM2'!R31+'NWM3'!R31+'NWM4'!R31+'NWM5'!R31+'COP1'!R31+'RGD9'!R31+'MPS1'!R31+'MPS2'!R31+'MPS3'!R31+'MPS4'!R31+'NWM 6'!R31</f>
        <v>5361.9328930999936</v>
      </c>
      <c r="S31" s="51">
        <f t="shared" si="0"/>
        <v>9938.3633840680468</v>
      </c>
      <c r="T31" s="25">
        <f>D31-'[1]FR-04.1'!D30</f>
        <v>0</v>
      </c>
    </row>
    <row r="32" spans="1:20">
      <c r="A32" s="57" t="s">
        <v>58</v>
      </c>
      <c r="B32" s="112">
        <f>'RGD6'!B32+'RGD7'!B32+'RGD8'!B32+'RGD9'!B32+'NWM1'!B32+'NWM2'!B32+'NWM3'!B32+'NWM4'!B32+'NWM5'!B32+'COP1'!B32+'MPS1'!B32+'MPS2'!B32+'MPS3'!B32+'MPS4'!B32+'NWM 6'!B32</f>
        <v>530531</v>
      </c>
      <c r="C32" s="112">
        <f t="shared" si="1"/>
        <v>17914.099999999977</v>
      </c>
      <c r="D32" s="241">
        <f>'RGD6'!D32+'RGD7'!D32+'RGD8'!D32+'RGD9'!D32+'NWM1'!D32+'NWM2'!D32+'NWM3'!D32+'NWM4'!D32+'NWM5'!D32+'COP1'!D32+'MPS1'!D32+'MPS2'!D32+'MPS3'!D32+'MPS4'!D32+'NWM 6'!D32</f>
        <v>512616.9</v>
      </c>
      <c r="E32" s="125"/>
      <c r="F32" s="241">
        <f>AVERAGE('RGD6'!F32,'RGD7'!F32,'RGD8'!F32,'RGD9'!F32,'NWM1'!F32,'NWM2'!F32,'NWM3'!F32,'NWM4'!F32,'NWM5'!F32,'COP1'!F32,'MPS1'!F32,'MPS2'!F32,'MPS3'!F32,'MPS4'!F32)</f>
        <v>72.608748206043202</v>
      </c>
      <c r="G32" s="241">
        <f>AVERAGE('RGD6'!G32,'RGD7'!G32,'RGD8'!G32,'RGD9'!G32,'NWM1'!G32,'NWM2'!G32,'NWM3'!G32,'NWM4'!G32,'NWM5'!G32,'COP1'!G32,'MPS1'!G32,'MPS2'!G32,'MPS3'!G32,'MPS4'!G32)</f>
        <v>10.258095238095239</v>
      </c>
      <c r="H32" s="241">
        <f>AVERAGE('RGD6'!H32,'RGD7'!H32,'RGD8'!H32,'RGD9'!H32,'NWM1'!H32,'NWM2'!H32,'NWM3'!H32,'NWM4'!H32,'NWM5'!H32,'COP1'!H32,'MPS1'!H32,'MPS2'!H32,'MPS3'!H32,'MPS4'!H32)</f>
        <v>18.459761904761905</v>
      </c>
      <c r="I32" s="241">
        <f>AVERAGE('RGD6'!I32,'RGD7'!I32,'RGD8'!I32,'RGD9'!I32,'NWM1'!I32,'NWM2'!I32,'NWM3'!I32,'NWM4'!I32,'NWM5'!I32,'COP1'!I32,'MPS1'!I32,'MPS2'!I32,'MPS3'!I32,'MPS4'!I32)</f>
        <v>30.520714285714284</v>
      </c>
      <c r="J32" s="40" t="s">
        <v>45</v>
      </c>
      <c r="K32" s="90">
        <f>'RGD6'!K32+'RGD7'!K32+'RGD8'!K32+'NWM1'!K32+'NWM2'!K32+'NWM3'!K32+'NWM4'!K32+'NWM5'!K32+'COP1'!K32+'NWM 6'!K32</f>
        <v>1</v>
      </c>
      <c r="L32" s="89">
        <f>'RGD6'!L32+'RGD7'!L32+'RGD8'!L32+'NWM1'!L32+'NWM2'!L32+'NWM3'!L32+'NWM4'!L32+'NWM5'!L32+'COP1'!L32+'RGD9'!L32+'MPS1'!L32+'MPS2'!L32+'MPS3'!L32+'MPS4'!L32+'NWM 6'!L32</f>
        <v>166</v>
      </c>
      <c r="M32" s="205">
        <f>'RGD6'!M32+'RGD7'!M32+'RGD8'!M32+'NWM1'!M32+'NWM2'!M32+'NWM3'!M32+'NWM4'!M32+'NWM5'!M32+'COP1'!M32+'RGD9'!M32+'MPS1'!M32+'MPS2'!M32+'MPS3'!M32+'MPS4'!M32+'NWM 6'!M32</f>
        <v>4105.62</v>
      </c>
      <c r="N32" s="125"/>
      <c r="O32" s="41" t="s">
        <v>45</v>
      </c>
      <c r="P32" s="40" t="s">
        <v>45</v>
      </c>
      <c r="Q32" s="89">
        <f>'RGD6'!Q32+'RGD7'!Q32+'RGD8'!Q32+'NWM1'!Q32+'NWM2'!Q32+'NWM3'!Q32+'NWM4'!Q32+'NWM5'!Q32+'COP1'!Q32+'RGD9'!Q32+'MPS1'!Q32+'MPS2'!Q32+'MPS3'!Q32+'MPS4'!Q32+'NWM 6'!Q32</f>
        <v>4798.6292492494722</v>
      </c>
      <c r="R32" s="89">
        <f>'RGD6'!R32+'RGD7'!R32+'RGD8'!R32+'NWM1'!R32+'NWM2'!R32+'NWM3'!R32+'NWM4'!R32+'NWM5'!R32+'COP1'!R32+'RGD9'!R32+'MPS1'!R32+'MPS2'!R32+'MPS3'!R32+'MPS4'!R32+'NWM 6'!R32</f>
        <v>4798.6292492494722</v>
      </c>
      <c r="S32" s="51">
        <f t="shared" si="0"/>
        <v>9361.0437916687333</v>
      </c>
    </row>
    <row r="33" spans="1:19">
      <c r="A33" s="58" t="s">
        <v>52</v>
      </c>
      <c r="B33" s="112">
        <f>'RGD6'!B33+'RGD7'!B33+'RGD8'!B33+'RGD9'!B33+'NWM1'!B33+'NWM2'!B33+'NWM3'!B33+'NWM4'!B33+'NWM5'!B33+'COP1'!B33+'MPS1'!B33+'MPS2'!B33+'MPS3'!B33+'MPS4'!B33+'NWM 6'!B33</f>
        <v>400468.6</v>
      </c>
      <c r="C33" s="112">
        <f t="shared" si="1"/>
        <v>15250.499999999942</v>
      </c>
      <c r="D33" s="242">
        <f>'RGD6'!D33+'RGD7'!D33+'RGD8'!D33+'RGD9'!D33+'NWM1'!D33+'NWM2'!D33+'NWM3'!D33+'NWM4'!D33+'NWM5'!D33+'COP1'!D33+'MPS1'!D33+'MPS2'!D33+'MPS3'!D33+'MPS4'!D33+'NWM 6'!D33</f>
        <v>385218.10000000003</v>
      </c>
      <c r="E33" s="60"/>
      <c r="F33" s="241">
        <f>AVERAGE('RGD6'!F33,'RGD7'!F33,'RGD8'!F33,'RGD9'!F33,'NWM1'!F33,'NWM2'!F33,'NWM3'!F33,'NWM4'!F33,'NWM5'!F33,'COP1'!F33,'MPS1'!F33,'MPS2'!F33,'MPS3'!F33,'MPS4'!F33,'NWM 6'!F33)</f>
        <v>58.381113584939818</v>
      </c>
      <c r="G33" s="241">
        <f>AVERAGE([2]RGD6!G33,[2]RGD7!G33,[2]RGD8!G33,[2]RGD9!G33,[2]NWM1!G33,[2]NWM2!G33,[2]NWM3!G33,[2]NWM4!G33,[2]NWM5!G33,[2]MPS1!G33,[2]MPS2!G33,[2]MPS4!G33)</f>
        <v>25.55361111111111</v>
      </c>
      <c r="H33" s="241">
        <f>AVERAGE([2]RGD6!H33,[2]RGD7!H33,[2]RGD8!H33,[2]RGD9!H33,[2]NWM1!H33,[2]NWM2!H33,[2]NWM3!H33,[2]NWM4!H33,[2]NWM5!H33,[2]MPS1!H33,[2]MPS2!H33,[2]MPS4!H33)</f>
        <v>10.830833333333333</v>
      </c>
      <c r="I33" s="241">
        <f>AVERAGE([2]RGD6!I33,[2]RGD7!I33,[2]RGD8!I33,[2]RGD9!I33,[2]NWM1!I33,[2]NWM2!I33,[2]NWM3!I33,[2]NWM4!I33,[2]NWM5!I33,[2]MPS1!I33,[2]MPS2!I33,[2]MPS4!I33)</f>
        <v>28.853888888888886</v>
      </c>
      <c r="J33" s="40" t="s">
        <v>45</v>
      </c>
      <c r="K33" s="90">
        <f>'RGD6'!K33+'RGD7'!K33+'RGD8'!K33+'NWM1'!K33+'NWM2'!K33+'NWM3'!K33+'NWM4'!K33+'NWM5'!K33+'COP1'!K33+'NWM 6'!K33</f>
        <v>2</v>
      </c>
      <c r="L33" s="89">
        <f>'RGD6'!L33+'RGD7'!L33+'RGD8'!L33+'NWM1'!L33+'NWM2'!L33+'NWM3'!L33+'NWM4'!L33+'NWM5'!L33+'COP1'!L33+'RGD9'!L33+'MPS1'!L33+'MPS2'!L33+'MPS3'!L33+'MPS4'!L33+'NWM 6'!L33</f>
        <v>118</v>
      </c>
      <c r="M33" s="205">
        <f>'RGD6'!M33+'RGD7'!M33+'RGD8'!M33+'NWM1'!M33+'NWM2'!M33+'NWM3'!M33+'NWM4'!M33+'NWM5'!M33+'COP1'!M33+'RGD9'!M33+'MPS1'!M33+'MPS2'!M33+'MPS3'!M33+'MPS4'!M33+'NWM 6'!M33</f>
        <v>3066.9600000000005</v>
      </c>
      <c r="N33" s="125"/>
      <c r="O33" s="41" t="s">
        <v>45</v>
      </c>
      <c r="P33" s="40" t="s">
        <v>45</v>
      </c>
      <c r="Q33" s="89">
        <f>'RGD6'!Q33+'RGD7'!Q33+'RGD8'!Q33+'NWM1'!Q33+'NWM2'!Q33+'NWM3'!Q33+'NWM4'!Q33+'NWM5'!Q33+'COP1'!Q33+'RGD9'!Q33+'MPS1'!Q33+'MPS2'!Q33+'MPS3'!Q33+'MPS4'!Q33+'NWM 6'!Q33</f>
        <v>3653.4387746641896</v>
      </c>
      <c r="R33" s="89">
        <f>'RGD6'!R33+'RGD7'!R33+'RGD8'!R33+'NWM1'!R33+'NWM2'!R33+'NWM3'!R33+'NWM4'!R33+'NWM5'!R33+'COP1'!R33+'RGD9'!R33+'MPS1'!R33+'MPS2'!R33+'MPS3'!R33+'MPS4'!R33+'NWM 6'!R33</f>
        <v>3653.4387746641896</v>
      </c>
      <c r="S33" s="51">
        <f t="shared" si="0"/>
        <v>9484.0786937690355</v>
      </c>
    </row>
    <row r="34" spans="1:19" ht="10.8" thickBot="1">
      <c r="A34" s="57" t="s">
        <v>53</v>
      </c>
      <c r="B34" s="112">
        <f>'RGD6'!B34+'RGD7'!B34+'RGD8'!B34+'RGD9'!B34+'NWM1'!B34+'NWM2'!B34+'NWM3'!B34+'NWM4'!B34+'NWM5'!B34+'COP1'!B34+'MPS1'!B34+'MPS2'!B34+'MPS3'!B34+'MPS4'!B34+'NWM 6'!B34</f>
        <v>451592.1</v>
      </c>
      <c r="C34" s="112">
        <f>B34-D34</f>
        <v>16263.5</v>
      </c>
      <c r="D34" s="242">
        <f>'RGD6'!D34+'RGD7'!D34+'RGD8'!D34+'RGD9'!D34+'NWM1'!D34+'NWM2'!D34+'NWM3'!D34+'NWM4'!D34+'NWM5'!D34+'COP1'!D34+'MPS1'!D34+'MPS2'!D34+'MPS3'!D34+'MPS4'!D34+'NWM 6'!D34</f>
        <v>435328.6</v>
      </c>
      <c r="E34" s="60"/>
      <c r="F34" s="241">
        <f>AVERAGE('RGD6'!F34,'RGD7'!F34,'RGD8'!F34,'RGD9'!F34,'NWM1'!F34,'NWM2'!F34,'NWM3'!F34,'NWM4'!F34,'NWM5'!F34,'COP1'!F34,'MPS1'!F34,'MPS2'!F34,'MPS3'!F34,'MPS4'!F34,'NWM 6'!F34)</f>
        <v>48.660833129694993</v>
      </c>
      <c r="G34" s="241">
        <f>AVERAGE('RGD6'!G34,'RGD7'!G34,'RGD8'!G34,'RGD9'!G34,'NWM1'!G34,'NWM2'!G34,'NWM3'!G34,'NWM4'!G34,'NWM5'!G34,'COP1'!G34,'MPS1'!G34,'MPS2'!G34,'MPS3'!G34,'MPS4'!G34,'NWM 6'!G34)</f>
        <v>14.836</v>
      </c>
      <c r="H34" s="241">
        <f>AVERAGE('RGD6'!H34,'RGD7'!H34,'RGD8'!H34,'RGD9'!H34,'NWM1'!H34,'NWM2'!H34,'NWM3'!H34,'NWM4'!H34,'NWM5'!H34,'COP1'!H34,'MPS1'!H34,'MPS2'!H34,'MPS3'!H34,'MPS4'!H34,'NWM 6'!H34)</f>
        <v>25.146000000000001</v>
      </c>
      <c r="I34" s="241">
        <f>AVERAGE('RGD6'!I34,'RGD7'!I34,'RGD8'!I34,'RGD9'!I34,'NWM1'!I34,'NWM2'!I34,'NWM3'!I34,'NWM4'!I34,'NWM5'!I34,'COP1'!I34,'MPS1'!I34,'MPS2'!I34,'MPS3'!I34,'MPS4'!I34,'NWM 6'!I34)</f>
        <v>20.564000000000004</v>
      </c>
      <c r="J34" s="40" t="s">
        <v>45</v>
      </c>
      <c r="K34" s="93">
        <f>'RGD6'!K34+'RGD7'!K34+'RGD8'!K34+'NWM1'!K34+'NWM2'!K34+'NWM3'!K34+'NWM4'!K34+'NWM5'!K34+'COP1'!K34+'NWM 6'!K34</f>
        <v>0</v>
      </c>
      <c r="L34" s="89">
        <f>'RGD6'!L34+'RGD7'!L34+'RGD8'!L34+'NWM1'!L34+'NWM2'!L34+'NWM3'!L34+'NWM4'!L34+'NWM5'!L34+'COP1'!L34+'RGD9'!L34+'MPS1'!L34+'MPS2'!L34+'MPS3'!L34+'MPS4'!L34+'NWM 6'!L34</f>
        <v>150</v>
      </c>
      <c r="M34" s="218">
        <f>'RGD6'!M34+'RGD7'!M34+'RGD8'!M34+'NWM1'!M34+'NWM2'!M34+'NWM3'!M34+'NWM4'!M34+'NWM5'!M34+'COP1'!M34+'RGD9'!M34+'MPS1'!M34+'MPS2'!M34+'MPS3'!M34+'MPS4'!M34+'NWM 6'!M34</f>
        <v>3490.1500000000005</v>
      </c>
      <c r="N34" s="125"/>
      <c r="O34" s="41" t="s">
        <v>45</v>
      </c>
      <c r="P34" s="40" t="s">
        <v>45</v>
      </c>
      <c r="Q34" s="89">
        <f>'RGD6'!Q34+'RGD7'!Q34+'RGD8'!Q34+'NWM1'!Q34+'NWM2'!Q34+'NWM3'!Q34+'NWM4'!Q34+'NWM5'!Q34+'COP1'!Q34+'RGD9'!Q34+'MPS1'!Q34+'MPS2'!Q34+'MPS3'!Q34+'MPS4'!Q34+'NWM 6'!Q34</f>
        <v>4227.6735903959971</v>
      </c>
      <c r="R34" s="89">
        <f>'RGD6'!R34+'RGD7'!R34+'RGD8'!R34+'NWM1'!R34+'NWM2'!R34+'NWM3'!R34+'NWM4'!R34+'NWM5'!R34+'COP1'!R34+'RGD9'!R34+'MPS1'!R34+'MPS2'!R34+'MPS3'!R34+'MPS4'!R34+'NWM 6'!R34</f>
        <v>4227.6735903959971</v>
      </c>
      <c r="S34" s="51">
        <f t="shared" si="0"/>
        <v>9711.4538084472224</v>
      </c>
    </row>
    <row r="35" spans="1:19" ht="11.4" thickTop="1" thickBot="1">
      <c r="A35" s="86" t="s">
        <v>61</v>
      </c>
      <c r="B35" s="69">
        <f>SUM(B14:B34)</f>
        <v>9562742.0499999989</v>
      </c>
      <c r="C35" s="70">
        <f>SUM(C14:C34)</f>
        <v>421867.02999999974</v>
      </c>
      <c r="D35" s="71">
        <f>SUM(D14:D34)</f>
        <v>9140875.0200000014</v>
      </c>
      <c r="E35" s="64"/>
      <c r="F35" s="246">
        <f>AVERAGE(F14:F34)</f>
        <v>78.827833444991825</v>
      </c>
      <c r="G35" s="247">
        <f>AVERAGE(G14:G34)</f>
        <v>8.5011266061980368</v>
      </c>
      <c r="H35" s="247">
        <f>AVERAGE(H14:H34)</f>
        <v>13.054996598639455</v>
      </c>
      <c r="I35" s="247">
        <f>AVERAGE(I14:I34)</f>
        <v>32.221736205593338</v>
      </c>
      <c r="J35" s="63" t="s">
        <v>45</v>
      </c>
      <c r="K35" s="95">
        <f>SUM(K14:K34)</f>
        <v>47</v>
      </c>
      <c r="L35" s="247">
        <f>SUM(L14:L34)</f>
        <v>2553</v>
      </c>
      <c r="M35" s="94">
        <f>SUM(M14:M34)</f>
        <v>108018.12999999998</v>
      </c>
      <c r="N35" s="64"/>
      <c r="O35" s="69" t="s">
        <v>45</v>
      </c>
      <c r="P35" s="74" t="s">
        <v>45</v>
      </c>
      <c r="Q35" s="75">
        <f>SUM(Q14:Q34)</f>
        <v>91835.290598850755</v>
      </c>
      <c r="R35" s="75">
        <f>SUM(R14:R34)</f>
        <v>91835.290598850755</v>
      </c>
      <c r="S35" s="75">
        <f>((R35*1000)/D35)*1000</f>
        <v>10046.662972408822</v>
      </c>
    </row>
    <row r="36" spans="1:19" ht="10.8" thickTop="1">
      <c r="A36" s="33"/>
      <c r="B36" s="57"/>
      <c r="C36" s="31"/>
      <c r="D36" s="31"/>
      <c r="F36" s="28" t="s">
        <v>172</v>
      </c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19">
      <c r="A37" s="34" t="s">
        <v>62</v>
      </c>
      <c r="B37" s="57" t="s">
        <v>63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230</v>
      </c>
      <c r="R37" s="258"/>
      <c r="S37" s="258"/>
    </row>
    <row r="38" spans="1:19">
      <c r="A38" s="33"/>
      <c r="B38" s="57" t="s">
        <v>65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19">
      <c r="A39" t="s">
        <v>66</v>
      </c>
      <c r="B39" s="57" t="s">
        <v>67</v>
      </c>
      <c r="E39" s="32"/>
      <c r="F39" s="28"/>
      <c r="G39" s="32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19">
      <c r="E40" s="32"/>
      <c r="F40" s="28"/>
      <c r="G40" s="32"/>
      <c r="H40" s="32"/>
      <c r="I40" s="32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19"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19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19">
      <c r="Q43" s="258"/>
      <c r="R43" s="258"/>
      <c r="S43" s="258"/>
    </row>
    <row r="44" spans="1:19">
      <c r="Q44" s="258"/>
      <c r="R44" s="258"/>
      <c r="S44" s="258"/>
    </row>
    <row r="45" spans="1:19">
      <c r="Q45" s="258"/>
      <c r="R45" s="258"/>
      <c r="S45" s="258"/>
    </row>
    <row r="46" spans="1:19">
      <c r="Q46" s="258"/>
      <c r="R46" s="258"/>
      <c r="S46" s="258"/>
    </row>
    <row r="47" spans="1:19">
      <c r="Q47" s="258"/>
      <c r="R47" s="258"/>
      <c r="S47" s="258"/>
    </row>
    <row r="48" spans="1:19">
      <c r="Q48" s="258"/>
      <c r="R48" s="258"/>
      <c r="S48" s="258"/>
    </row>
    <row r="49" spans="1:21">
      <c r="Q49" s="258"/>
      <c r="R49" s="258"/>
      <c r="S49" s="258"/>
    </row>
    <row r="50" spans="1:21">
      <c r="Q50" s="258"/>
      <c r="R50" s="258"/>
      <c r="S50" s="258"/>
    </row>
    <row r="51" spans="1:21">
      <c r="A51" t="s">
        <v>0</v>
      </c>
      <c r="S51" s="2" t="s">
        <v>229</v>
      </c>
    </row>
    <row r="52" spans="1:21">
      <c r="A52" s="1" t="s">
        <v>2</v>
      </c>
      <c r="B52" s="4"/>
      <c r="C52" s="36"/>
      <c r="D52" s="4"/>
      <c r="E52" s="36"/>
      <c r="F52" s="36"/>
      <c r="S52" s="2" t="s">
        <v>173</v>
      </c>
    </row>
    <row r="53" spans="1:21">
      <c r="A53" s="1" t="s">
        <v>4</v>
      </c>
      <c r="B53" s="4"/>
      <c r="C53" s="36"/>
      <c r="D53" s="4"/>
      <c r="E53" s="36"/>
      <c r="F53" s="36"/>
      <c r="S53" s="2"/>
    </row>
    <row r="54" spans="1:21">
      <c r="A54" s="1" t="s">
        <v>5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21">
      <c r="A55" s="21" t="s">
        <v>6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</row>
    <row r="56" spans="1:21">
      <c r="A56" s="21" t="s">
        <v>7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</row>
    <row r="57" spans="1:21">
      <c r="B57" s="4"/>
      <c r="C57" s="37"/>
      <c r="D57" s="4"/>
      <c r="E57" s="37"/>
      <c r="F57" s="37"/>
      <c r="G57" s="37"/>
      <c r="H57" s="37"/>
      <c r="I57" s="37"/>
      <c r="J57" s="37"/>
    </row>
    <row r="58" spans="1:21">
      <c r="A58" t="s">
        <v>171</v>
      </c>
      <c r="B58" s="4"/>
      <c r="D58" s="4"/>
      <c r="E58" s="37"/>
      <c r="F58" s="37"/>
      <c r="G58" s="37"/>
      <c r="H58" s="37"/>
      <c r="I58" s="37"/>
      <c r="J58" s="37"/>
    </row>
    <row r="59" spans="1:21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</row>
    <row r="60" spans="1:21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</row>
    <row r="61" spans="1:21">
      <c r="B61" s="9" t="s">
        <v>22</v>
      </c>
      <c r="C61" s="10" t="s">
        <v>70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</row>
    <row r="62" spans="1:21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</row>
    <row r="63" spans="1:21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</row>
    <row r="64" spans="1:21">
      <c r="A64" s="56" t="s">
        <v>72</v>
      </c>
      <c r="B64" s="88">
        <f>'RGD6'!B64+'RGD7'!B64+'RGD8'!B64+'RGD9'!B64+'NWM1'!B64+'NWM2'!B64+'NWM3'!B64+'NWM4'!B64+'NWM5'!B64+'COP1'!B64+'MPS1'!B64+'MPS2'!B64+'MPS3'!B65+'MPS4'!B64+'NWM 6'!B72</f>
        <v>380552.79999999993</v>
      </c>
      <c r="C64" s="47">
        <f t="shared" ref="C64:C66" si="2">B64-D64</f>
        <v>13769.59999999986</v>
      </c>
      <c r="D64" s="88">
        <f>'RGD6'!D64+'RGD7'!D64+'RGD8'!D64+'RGD9'!D64+'NWM1'!D64+'NWM2'!D64+'NWM3'!D64+'NWM4'!D64+'NWM5'!D64+'COP1'!D64+'MPS1'!D64+'MPS2'!D64+'MPS3'!D65+'MPS4'!D64+'NWM 6'!D72</f>
        <v>366783.20000000007</v>
      </c>
      <c r="E64" s="116"/>
      <c r="F64" s="249">
        <f>AVERAGE('RGD6'!F64,'RGD7'!F64,'RGD8'!F64,'RGD9'!F64,'NWM1'!F64,'NWM2'!F64,'NWM3'!F64,'NWM4'!F64,'NWM5'!F64,'COP1'!F64,'MPS1'!F64,'MPS2'!F64,'MPS3'!F65,'MPS4'!F64,'NWM 6'!F72)</f>
        <v>60.695078852666683</v>
      </c>
      <c r="G64" s="250">
        <f>AVERAGE('RGD6'!G64,'RGD7'!G64,'RGD8'!G64,'RGD9'!G64,'NWM1'!G64,'NWM2'!G64,'NWM3'!G64,'NWM4'!G64,'NWM5'!G64,'COP1'!G64,'MPS1'!G64,'MPS2'!G64,'MPS3'!G65,'MPS4'!G64,'NWM 6'!G72)</f>
        <v>16.799677419599998</v>
      </c>
      <c r="H64" s="250">
        <f>AVERAGE('RGD6'!H64,'RGD7'!H64,'RGD8'!H64,'RGD9'!H64,'NWM1'!H64,'NWM2'!H64,'NWM3'!H64,'NWM4'!H64,'NWM5'!H64,'COP1'!H64,'MPS1'!H64,'MPS2'!H64,'MPS3'!H65,'MPS4'!H64,'NWM 6'!H72)</f>
        <v>22.168551971933333</v>
      </c>
      <c r="I64" s="251">
        <f>AVERAGE('RGD6'!I64,'RGD7'!I64,'RGD8'!I64,'RGD9'!I64,'NWM1'!I64,'NWM2'!I64,'NWM3'!I64,'NWM4'!I64,'NWM5'!I64,'COP1'!I64,'MPS1'!I64,'MPS2'!I64,'MPS3'!I65,'MPS4'!I64,'NWM 6'!I72)</f>
        <v>23.858648126666665</v>
      </c>
      <c r="J64" s="24" t="s">
        <v>45</v>
      </c>
      <c r="K64" s="132">
        <f>'RGD6'!K64+'RGD7'!K64+'RGD8'!K64+'NWM1'!K64+'NWM2'!K64+'NWM3'!K64+'NWM4'!K64+'NWM5'!K64+'COP1'!K64+'NWM 6'!K72</f>
        <v>1</v>
      </c>
      <c r="L64" s="108">
        <f>'RGD6'!L64+'RGD7'!L64+'RGD8'!L64+'NWM1'!L64+'NWM2'!L64+'NWM3'!L64+'NWM4'!L64+'NWM5'!L64+'COP1'!L64+'RGD9'!L64+'MPS1'!L64+'MPS2'!L64+'MPS3'!L65+'MPS4'!L64+'NWM 6'!L72</f>
        <v>92</v>
      </c>
      <c r="M64" s="163">
        <f>'RGD6'!M64+'RGD7'!M64+'RGD8'!M64+'NWM1'!M64+'NWM2'!M64+'NWM3'!M64+'NWM4'!M64+'NWM5'!M64+'COP1'!M64+'RGD9'!M64+'MPS1'!M64+'MPS2'!M64+'MPS3'!M65+'MPS4'!M64+'NWM 6'!M72</f>
        <v>3397.35</v>
      </c>
      <c r="N64" s="116"/>
      <c r="O64" s="122" t="s">
        <v>45</v>
      </c>
      <c r="P64" s="120" t="s">
        <v>45</v>
      </c>
      <c r="Q64" s="231">
        <f>'RGD6'!Q64+'RGD7'!Q64+'RGD8'!Q64+'NWM1'!Q64+'NWM2'!Q64+'NWM3'!Q64+'NWM4'!Q64+'NWM5'!Q64+'COP1'!Q64+'RGD9'!Q64+'MPS1'!Q64+'MPS2'!Q64+'MPS3'!Q64+'MPS4'!Q64+'NWM 6'!Q72</f>
        <v>3058.2658199999983</v>
      </c>
      <c r="R64" s="188">
        <f>'RGD6'!R64+'RGD7'!R64+'RGD8'!R64+'NWM1'!R64+'NWM2'!R64+'NWM3'!R64+'NWM4'!R64+'NWM5'!R64+'COP1'!R64+'RGD9'!R64+'MPS1'!R64+'MPS2'!R64+'MPS3'!Q64+'MPS4'!R64+'NWM 6'!R72</f>
        <v>3058.2658199999983</v>
      </c>
      <c r="S64" s="50">
        <f t="shared" ref="S64:S66" si="3">((R64*1000)/D64)*1000</f>
        <v>8338.0749718089537</v>
      </c>
      <c r="U64" s="48"/>
    </row>
    <row r="65" spans="1:21" s="54" customFormat="1" ht="11.25" customHeight="1">
      <c r="A65" s="57" t="s">
        <v>55</v>
      </c>
      <c r="B65" s="83">
        <f>'RGD6'!B65+'RGD7'!B65+'RGD8'!B65+'RGD9'!B65+'NWM1'!B65+'NWM2'!B65+'NWM3'!B65+'NWM4'!B65+'NWM5'!B65+'COP1'!B65+'MPS1'!B65+'MPS2'!B65+'MPS3'!B66+'MPS4'!B65+'NWM 6'!B73</f>
        <v>348043.8</v>
      </c>
      <c r="C65" s="48">
        <f t="shared" si="2"/>
        <v>15177.300000000454</v>
      </c>
      <c r="D65" s="88">
        <f>'RGD6'!D65+'RGD7'!D65+'RGD8'!D65+'RGD9'!D65+'NWM1'!D65+'NWM2'!D65+'NWM3'!D65+'NWM4'!D65+'NWM5'!D65+'COP1'!D65+'MPS1'!D65+'MPS2'!D65+'MPS3'!D66+'MPS4'!D65+'NWM 6'!D73</f>
        <v>332866.49999999953</v>
      </c>
      <c r="E65" s="49"/>
      <c r="F65" s="242">
        <f>AVERAGE('RGD6'!F65,'RGD7'!F65,'RGD8'!F65,'RGD9'!F65,'NWM1'!F65,'NWM2'!F65,'NWM3'!F65,'NWM4'!F65,'NWM5'!F65,'COP1'!F65,'MPS1'!F65,'MPS2'!F65,'MPS3'!F66,'MPS4'!F65,'NWM 6'!F73)</f>
        <v>67.166375479733333</v>
      </c>
      <c r="G65" s="252">
        <f>AVERAGE('RGD6'!G65,'RGD7'!G65,'RGD8'!G65,'RGD9'!G65,'NWM1'!G65,'NWM2'!G65,'NWM3'!G65,'NWM4'!G65,'NWM5'!G65,'COP1'!G65,'MPS1'!G65,'MPS2'!G65,'MPS3'!G66,'MPS4'!G65,'NWM 6'!G73)</f>
        <v>15.826340995933332</v>
      </c>
      <c r="H65" s="252">
        <f>AVERAGE('RGD6'!H65,'RGD7'!H65,'RGD8'!H65,'RGD9'!H65,'NWM1'!H65,'NWM2'!H65,'NWM3'!H65,'NWM4'!H65,'NWM5'!H65,'COP1'!H65,'MPS1'!H65,'MPS2'!H65,'MPS3'!H66,'MPS4'!H65,'NWM 6'!H73)</f>
        <v>17.073666666933335</v>
      </c>
      <c r="I65" s="253">
        <f>AVERAGE('RGD6'!I65,'RGD7'!I65,'RGD8'!I65,'RGD9'!I65,'NWM1'!I65,'NWM2'!I65,'NWM3'!I65,'NWM4'!I65,'NWM5'!I65,'COP1'!I65,'MPS1'!I65,'MPS2'!I65,'MPS3'!I66,'MPS4'!I65,'NWM 6'!I73)</f>
        <v>24.204108828733336</v>
      </c>
      <c r="J65" s="26" t="s">
        <v>45</v>
      </c>
      <c r="K65" s="90">
        <f>'RGD6'!K65+'RGD7'!K65+'RGD8'!K65+'NWM1'!K65+'NWM2'!K65+'NWM3'!K65+'NWM4'!K65+'NWM5'!K65+'COP1'!K65+'NWM 6'!K73</f>
        <v>0</v>
      </c>
      <c r="L65" s="89">
        <f>'RGD6'!L65+'RGD7'!L65+'RGD8'!L65+'NWM1'!L65+'NWM2'!L65+'NWM3'!L65+'NWM4'!L65+'NWM5'!L65+'COP1'!L65+'RGD9'!L65+'MPS1'!L65+'MPS2'!L65+'MPS3'!L66+'MPS4'!L65+'NWM 6'!L73</f>
        <v>124</v>
      </c>
      <c r="M65" s="210">
        <f>'RGD6'!M65+'RGD7'!M65+'RGD8'!M65+'NWM1'!M65+'NWM2'!M65+'NWM3'!M65+'NWM4'!M65+'NWM5'!M65+'COP1'!M65+'RGD9'!M65+'MPS1'!M65+'MPS2'!M65+'MPS3'!M66+'MPS4'!M65+'NWM 6'!M73</f>
        <v>3259.8900000000003</v>
      </c>
      <c r="N65" s="49"/>
      <c r="O65" s="27" t="s">
        <v>45</v>
      </c>
      <c r="P65" s="28" t="s">
        <v>45</v>
      </c>
      <c r="Q65" s="221">
        <f>'RGD6'!Q65+'RGD7'!Q65+'RGD8'!Q65+'NWM1'!Q65+'NWM2'!Q65+'NWM3'!Q65+'NWM4'!Q65+'NWM5'!Q65+'COP1'!Q65+'RGD9'!Q65+'MPS1'!Q65+'MPS2'!Q65+'MPS3'!Q65+'MPS4'!Q65+'NWM 6'!Q73</f>
        <v>3408.2471499999983</v>
      </c>
      <c r="R65" s="183">
        <f>'RGD6'!R65+'RGD7'!R65+'RGD8'!R65+'NWM1'!R65+'NWM2'!R65+'NWM3'!R65+'NWM4'!R65+'NWM5'!R65+'COP1'!R65+'RGD9'!R65+'MPS1'!R65+'MPS2'!R65+'MPS3'!Q65+'MPS4'!R65+'NWM 6'!R73</f>
        <v>3408.2471499999983</v>
      </c>
      <c r="S65" s="51">
        <f t="shared" si="3"/>
        <v>10239.081283337324</v>
      </c>
      <c r="U65" s="48"/>
    </row>
    <row r="66" spans="1:21" ht="10.8" thickBot="1">
      <c r="A66" s="59" t="s">
        <v>56</v>
      </c>
      <c r="B66" s="52">
        <f>'RGD6'!B66+'RGD7'!B66+'RGD8'!B66+'RGD9'!B66+'NWM1'!B66+'NWM2'!B66+'NWM3'!B66+'NWM4'!B66+'NWM5'!B66+'COP1'!B66+'MPS1'!B66+'MPS2'!B66+'MPS3'!B67+'MPS4'!B66+'NWM 6'!B74</f>
        <v>312064.89999999985</v>
      </c>
      <c r="C66" s="52">
        <f t="shared" si="2"/>
        <v>14587.300000000105</v>
      </c>
      <c r="D66" s="248">
        <f>'RGD6'!D66+'RGD7'!D66+'RGD8'!D66+'RGD9'!D66+'NWM1'!D66+'NWM2'!D66+'NWM3'!D66+'NWM4'!D66+'NWM5'!D66+'COP1'!D66+'MPS1'!D66+'MPS2'!D66+'MPS3'!D67+'MPS4'!D66+'NWM 6'!D74</f>
        <v>297477.59999999974</v>
      </c>
      <c r="E66" s="145"/>
      <c r="F66" s="254">
        <f>AVERAGE('RGD6'!F66,'RGD7'!F66,'RGD8'!F66,'RGD9'!F66,'NWM1'!F66,'NWM2'!F66,'NWM3'!F66,'NWM4'!F66,'NWM5'!F66,'COP1'!F66,'MPS1'!F66,'MPS2'!F66,'MPS3'!F67,'MPS4'!F66,'NWM 6'!F74)</f>
        <v>56.732784947466669</v>
      </c>
      <c r="G66" s="255">
        <f>AVERAGE('RGD6'!G66,'RGD7'!G66,'RGD8'!G66,'RGD9'!G66,'NWM1'!G66,'NWM2'!G66,'NWM3'!G66,'NWM4'!G66,'NWM5'!G66,'COP1'!G66,'MPS1'!G66,'MPS2'!G66,'MPS3'!G67,'MPS4'!G66,'NWM 6'!G74)</f>
        <v>13.420422938933335</v>
      </c>
      <c r="H66" s="255">
        <f>AVERAGE('RGD6'!H66,'RGD7'!H66,'RGD8'!H66,'RGD9'!H66,'NWM1'!H66,'NWM2'!H66,'NWM3'!H66,'NWM4'!H66,'NWM5'!H66,'COP1'!H66,'MPS1'!H66,'MPS2'!H66,'MPS3'!H67,'MPS4'!H66,'NWM 6'!H74)</f>
        <v>28.255974910399996</v>
      </c>
      <c r="I66" s="256">
        <f>AVERAGE('RGD6'!I66,'RGD7'!I66,'RGD8'!I66,'RGD9'!I66,'NWM1'!I66,'NWM2'!I66,'NWM3'!I66,'NWM4'!I66,'NWM5'!I66,'COP1'!I66,'MPS1'!I66,'MPS2'!I66,'MPS3'!I67,'MPS4'!I66,'NWM 6'!I74)</f>
        <v>19.839517144666665</v>
      </c>
      <c r="J66" s="29" t="s">
        <v>45</v>
      </c>
      <c r="K66" s="93">
        <f>'RGD6'!K66+'RGD7'!K66+'RGD8'!K66+'NWM1'!K66+'NWM2'!K66+'NWM3'!K66+'NWM4'!K66+'NWM5'!K66+'COP1'!K66+'NWM 6'!K74</f>
        <v>2</v>
      </c>
      <c r="L66" s="94">
        <f>'RGD6'!L66+'RGD7'!L66+'RGD8'!L66+'NWM1'!L66+'NWM2'!L66+'NWM3'!L66+'NWM4'!L66+'NWM5'!L66+'COP1'!L66+'RGD9'!L66+'MPS1'!L66+'MPS2'!L66+'MPS3'!L67+'MPS4'!L66+'NWM 6'!L74</f>
        <v>108</v>
      </c>
      <c r="M66" s="217">
        <f>'RGD6'!M66+'RGD7'!M66+'RGD8'!M66+'NWM1'!M66+'NWM2'!M66+'NWM3'!M66+'NWM4'!M66+'NWM5'!M66+'COP1'!M66+'RGD9'!M66+'MPS1'!M66+'MPS2'!M66+'MPS3'!M67+'MPS4'!M66+'NWM 6'!M74</f>
        <v>3443.06</v>
      </c>
      <c r="N66" s="145"/>
      <c r="O66" s="44" t="s">
        <v>45</v>
      </c>
      <c r="P66" s="45" t="s">
        <v>45</v>
      </c>
      <c r="Q66" s="222">
        <f>'RGD6'!Q66+'RGD7'!Q66+'RGD8'!Q66+'NWM1'!Q66+'NWM2'!Q66+'NWM3'!Q66+'NWM4'!Q66+'NWM5'!Q66+'COP1'!Q66+'RGD9'!Q66+'MPS1'!Q66+'MPS2'!Q66+'MPS3'!Q66+'MPS4'!Q66+'NWM 6'!Q74</f>
        <v>2799.349569999998</v>
      </c>
      <c r="R66" s="53">
        <f>'RGD6'!R66+'RGD7'!R66+'RGD8'!R66+'NWM1'!R66+'NWM2'!R66+'NWM3'!R66+'NWM4'!R66+'NWM5'!R66+'COP1'!R66+'RGD9'!R66+'MPS1'!R66+'MPS2'!R66+'MPS3'!Q66+'MPS4'!R66+'NWM 6'!R74</f>
        <v>2799.349569999998</v>
      </c>
      <c r="S66" s="53">
        <f t="shared" si="3"/>
        <v>9410.2869258055071</v>
      </c>
      <c r="T66" s="219"/>
      <c r="U66" s="48"/>
    </row>
    <row r="67" spans="1:21" ht="11.4" thickTop="1" thickBot="1">
      <c r="A67" s="65" t="s">
        <v>61</v>
      </c>
      <c r="B67" s="76">
        <f>'RGD6'!B67+'RGD7'!B67+'RGD8'!B67+'RGD9'!B67+'NWM1'!B67+'NWM2'!B67+'NWM3'!B67+'NWM4'!B67+'NWM5'!B67+'COP1'!B67+'MPS1'!B67+'MPS2'!B67+'MPS3'!B68+'MPS4'!B67</f>
        <v>1007485.2999999999</v>
      </c>
      <c r="C67" s="77">
        <f>'RGD6'!C67+'RGD7'!C67+'RGD8'!C67+'RGD9'!C67+'NWM1'!C67+'NWM2'!C67+'NWM3'!C67+'NWM4'!C67+'NWM5'!C67+'COP1'!C67+'MPS1'!C67+'MPS2'!C67+'MPS3'!C68+'MPS4'!C67</f>
        <v>41798.200000000594</v>
      </c>
      <c r="D67" s="77">
        <f>SUM(D64:D66)</f>
        <v>997127.29999999935</v>
      </c>
      <c r="E67" s="77"/>
      <c r="F67" s="257">
        <f>AVERAGE(F58:F66)</f>
        <v>61.531413093288897</v>
      </c>
      <c r="G67" s="257">
        <f>AVERAGE(G58:G66)</f>
        <v>15.348813784822221</v>
      </c>
      <c r="H67" s="257">
        <f>AVERAGE(H58:H66)</f>
        <v>22.499397849755553</v>
      </c>
      <c r="I67" s="257">
        <f>AVERAGE(I58:I66)</f>
        <v>22.634091366688892</v>
      </c>
      <c r="J67" s="63" t="s">
        <v>45</v>
      </c>
      <c r="K67" s="130">
        <f>SUM(K64:K66)</f>
        <v>3</v>
      </c>
      <c r="L67" s="131">
        <f>SUM(L64:L66)</f>
        <v>324</v>
      </c>
      <c r="M67" s="118">
        <f>SUM(M64:M66)</f>
        <v>10100.299999999999</v>
      </c>
      <c r="N67" s="146"/>
      <c r="O67" s="121" t="s">
        <v>45</v>
      </c>
      <c r="P67" s="121" t="s">
        <v>45</v>
      </c>
      <c r="Q67" s="128">
        <f>SUM(Q64:Q66)</f>
        <v>9265.8625399999946</v>
      </c>
      <c r="R67" s="128">
        <f>SUM(R64:R66)</f>
        <v>9265.8625399999946</v>
      </c>
      <c r="S67" s="128">
        <f>((R67*1000)/D67)*1000</f>
        <v>9292.5572692674268</v>
      </c>
      <c r="U67" s="220"/>
    </row>
    <row r="68" spans="1:21" ht="11.4" thickTop="1" thickBot="1">
      <c r="A68" s="65" t="s">
        <v>74</v>
      </c>
      <c r="B68" s="76">
        <f>B67+B35</f>
        <v>10570227.35</v>
      </c>
      <c r="C68" s="77">
        <f>C35+C67</f>
        <v>463665.23000000033</v>
      </c>
      <c r="D68" s="78">
        <f>D67+D35</f>
        <v>10138002.32</v>
      </c>
      <c r="E68" s="64"/>
      <c r="F68" s="246">
        <f>AVERAGE(F14:F34,F64:F66)</f>
        <v>76.665780901028953</v>
      </c>
      <c r="G68" s="247">
        <f>AVERAGE(G14:G34,G64:G66)</f>
        <v>9.3570875035260581</v>
      </c>
      <c r="H68" s="247">
        <f>AVERAGE(H14:H34,H64:H66)</f>
        <v>14.235546755028965</v>
      </c>
      <c r="I68" s="73">
        <f>AVERAGE(I14:I34,I64:I66)</f>
        <v>31.023280600730278</v>
      </c>
      <c r="J68" s="63" t="s">
        <v>45</v>
      </c>
      <c r="K68" s="130">
        <f>K67+K35</f>
        <v>50</v>
      </c>
      <c r="L68" s="131">
        <f>L67+L35</f>
        <v>2877</v>
      </c>
      <c r="M68" s="118">
        <f>M67+M35</f>
        <v>118118.42999999998</v>
      </c>
      <c r="N68" s="64"/>
      <c r="O68" s="76" t="s">
        <v>45</v>
      </c>
      <c r="P68" s="121" t="s">
        <v>45</v>
      </c>
      <c r="Q68" s="128">
        <f>Q67+Q35</f>
        <v>101101.15313885076</v>
      </c>
      <c r="R68" s="78">
        <f>R67+R35</f>
        <v>101101.15313885076</v>
      </c>
      <c r="S68" s="128">
        <f>((R68*1000)/D68)*1000</f>
        <v>9972.492602354303</v>
      </c>
    </row>
    <row r="69" spans="1:21" ht="10.8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</row>
    <row r="70" spans="1:21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98"/>
      <c r="N70" s="32"/>
      <c r="O70" s="32"/>
      <c r="P70" s="32"/>
      <c r="Q70" s="98"/>
      <c r="R70" s="98"/>
      <c r="S70" s="32"/>
    </row>
    <row r="71" spans="1:21">
      <c r="A71" s="57" t="s">
        <v>66</v>
      </c>
      <c r="B71" s="57" t="s">
        <v>67</v>
      </c>
      <c r="C71" s="32"/>
      <c r="D71" s="110"/>
      <c r="E71" s="32"/>
      <c r="F71" s="28"/>
      <c r="G71" s="32"/>
      <c r="H71" s="32"/>
      <c r="R71" s="97"/>
      <c r="S71" s="97"/>
    </row>
    <row r="72" spans="1:21">
      <c r="B72" s="57" t="s">
        <v>174</v>
      </c>
    </row>
    <row r="74" spans="1:21">
      <c r="B74" s="203"/>
      <c r="C74" s="203"/>
      <c r="D74" s="203"/>
      <c r="Q74" s="258" t="s">
        <v>231</v>
      </c>
      <c r="R74" s="258"/>
      <c r="S74" s="258"/>
    </row>
    <row r="75" spans="1:21">
      <c r="D75" s="203"/>
      <c r="Q75" s="258"/>
      <c r="R75" s="258"/>
      <c r="S75" s="258"/>
    </row>
    <row r="76" spans="1:21">
      <c r="Q76" s="258"/>
      <c r="R76" s="258"/>
      <c r="S76" s="258"/>
    </row>
    <row r="77" spans="1:21">
      <c r="C77" s="25"/>
      <c r="G77" s="25"/>
      <c r="Q77" s="258"/>
      <c r="R77" s="258"/>
      <c r="S77" s="258"/>
    </row>
    <row r="78" spans="1:21">
      <c r="C78" s="25"/>
      <c r="G78" s="25"/>
      <c r="Q78" s="258"/>
      <c r="R78" s="258"/>
      <c r="S78" s="258"/>
    </row>
    <row r="79" spans="1:21">
      <c r="C79" s="25"/>
      <c r="G79" s="25"/>
      <c r="Q79" s="258"/>
      <c r="R79" s="258"/>
      <c r="S79" s="258"/>
    </row>
    <row r="80" spans="1:21">
      <c r="G80" s="25"/>
      <c r="Q80" s="258"/>
      <c r="R80" s="258"/>
      <c r="S80" s="258"/>
    </row>
    <row r="81" spans="3:19">
      <c r="Q81" s="258"/>
      <c r="R81" s="258"/>
      <c r="S81" s="258"/>
    </row>
    <row r="82" spans="3:19">
      <c r="C82" s="25"/>
      <c r="Q82" s="258"/>
      <c r="R82" s="258"/>
      <c r="S82" s="258"/>
    </row>
    <row r="83" spans="3:19">
      <c r="Q83" s="258"/>
      <c r="R83" s="258"/>
      <c r="S83" s="258"/>
    </row>
    <row r="84" spans="3:19">
      <c r="Q84" s="258"/>
      <c r="R84" s="258"/>
      <c r="S84" s="258"/>
    </row>
    <row r="85" spans="3:19">
      <c r="Q85" s="258"/>
      <c r="R85" s="258"/>
      <c r="S85" s="258"/>
    </row>
    <row r="86" spans="3:19">
      <c r="Q86" s="258"/>
      <c r="R86" s="258"/>
      <c r="S86" s="258"/>
    </row>
    <row r="87" spans="3:19">
      <c r="Q87" s="258"/>
      <c r="R87" s="258"/>
      <c r="S87" s="258"/>
    </row>
  </sheetData>
  <mergeCells count="10">
    <mergeCell ref="B9:D9"/>
    <mergeCell ref="F9:M9"/>
    <mergeCell ref="O9:R9"/>
    <mergeCell ref="O10:R10"/>
    <mergeCell ref="Q37:S50"/>
    <mergeCell ref="Q74:S87"/>
    <mergeCell ref="O60:R60"/>
    <mergeCell ref="B59:D59"/>
    <mergeCell ref="F59:M59"/>
    <mergeCell ref="O59:R59"/>
  </mergeCells>
  <pageMargins left="0.75" right="0.75" top="0.75" bottom="0.75" header="0.25" footer="0.5"/>
  <pageSetup scale="70" fitToWidth="0" fitToHeight="0" orientation="landscape" r:id="rId1"/>
  <headerFooter alignWithMargins="0"/>
  <rowBreaks count="1" manualBreakCount="1">
    <brk id="50" max="1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0">
    <tabColor theme="8"/>
  </sheetPr>
  <dimension ref="A1:U87"/>
  <sheetViews>
    <sheetView view="pageLayout" topLeftCell="A51" zoomScaleNormal="180" zoomScaleSheetLayoutView="110" workbookViewId="0">
      <selection activeCell="A79" sqref="A79"/>
    </sheetView>
  </sheetViews>
  <sheetFormatPr defaultColWidth="9.28515625" defaultRowHeight="10.199999999999999"/>
  <cols>
    <col min="1" max="1" width="10.85546875" customWidth="1"/>
    <col min="2" max="2" width="11.28515625" style="49" customWidth="1"/>
    <col min="3" max="3" width="12.42578125" customWidth="1"/>
    <col min="4" max="4" width="11.140625" style="49" customWidth="1"/>
    <col min="5" max="5" width="1" customWidth="1"/>
    <col min="6" max="6" width="9.85546875" customWidth="1"/>
    <col min="7" max="10" width="8.85546875" customWidth="1"/>
    <col min="11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8.85546875" customWidth="1"/>
    <col min="20" max="20" width="9.28515625" hidden="1" customWidth="1"/>
    <col min="21" max="21" width="2.85546875" hidden="1" customWidth="1"/>
  </cols>
  <sheetData>
    <row r="1" spans="1:20">
      <c r="A1" s="1" t="s">
        <v>0</v>
      </c>
      <c r="B1" s="4"/>
      <c r="C1" s="36"/>
      <c r="D1" s="4"/>
      <c r="E1" s="36"/>
      <c r="F1" s="36"/>
      <c r="S1" s="2" t="s">
        <v>1</v>
      </c>
    </row>
    <row r="2" spans="1:20">
      <c r="A2" s="1" t="s">
        <v>2</v>
      </c>
      <c r="B2" s="4"/>
      <c r="C2" s="36"/>
      <c r="D2" s="4"/>
      <c r="E2" s="36"/>
      <c r="F2" s="36"/>
      <c r="S2" s="2" t="s">
        <v>175</v>
      </c>
    </row>
    <row r="3" spans="1:20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>
      <c r="B7" s="4"/>
      <c r="D7" s="4"/>
      <c r="E7" s="37"/>
      <c r="F7" s="37"/>
      <c r="G7" s="37"/>
      <c r="H7" s="37"/>
      <c r="I7" s="37"/>
      <c r="J7" s="37"/>
    </row>
    <row r="8" spans="1:20">
      <c r="A8" t="s">
        <v>176</v>
      </c>
      <c r="B8" s="3"/>
      <c r="C8" s="3"/>
      <c r="D8" s="4"/>
      <c r="E8" s="4"/>
      <c r="F8" s="4"/>
      <c r="G8" s="4"/>
      <c r="H8" s="4"/>
      <c r="I8" s="4"/>
      <c r="J8" s="4"/>
    </row>
    <row r="9" spans="1:20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>
      <c r="B11" s="9" t="s">
        <v>22</v>
      </c>
      <c r="C11" s="10" t="s">
        <v>70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0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0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  <c r="T13" s="25"/>
    </row>
    <row r="14" spans="1:20">
      <c r="A14" s="56" t="s">
        <v>78</v>
      </c>
      <c r="B14" s="50">
        <v>38317.053999999996</v>
      </c>
      <c r="C14" s="48">
        <f>B14-D14</f>
        <v>2575.0754679999955</v>
      </c>
      <c r="D14" s="83">
        <v>35741.978532000001</v>
      </c>
      <c r="E14" s="49"/>
      <c r="F14" s="204">
        <v>23.8543579</v>
      </c>
      <c r="G14" s="205">
        <v>0</v>
      </c>
      <c r="H14" s="205">
        <v>73.37222222222222</v>
      </c>
      <c r="I14" s="40">
        <v>23.569960600000002</v>
      </c>
      <c r="J14" s="129" t="s">
        <v>45</v>
      </c>
      <c r="K14" s="90">
        <v>0</v>
      </c>
      <c r="L14" s="89">
        <v>0</v>
      </c>
      <c r="M14" s="26">
        <v>191.72</v>
      </c>
      <c r="N14" s="49"/>
      <c r="O14" s="39" t="s">
        <v>45</v>
      </c>
      <c r="P14" s="46" t="s">
        <v>45</v>
      </c>
      <c r="Q14" s="169">
        <v>375.34643486075998</v>
      </c>
      <c r="R14" s="181">
        <f>Q14</f>
        <v>375.34643486075998</v>
      </c>
      <c r="S14" s="51">
        <v>10501.557280000001</v>
      </c>
      <c r="T14" s="25"/>
    </row>
    <row r="15" spans="1:20">
      <c r="A15" s="56" t="s">
        <v>46</v>
      </c>
      <c r="B15" s="51">
        <v>84088.547999999995</v>
      </c>
      <c r="C15" s="48">
        <f t="shared" ref="C15:C35" si="0">B15-D15</f>
        <v>5765.7113519999984</v>
      </c>
      <c r="D15" s="83">
        <v>78322.836647999997</v>
      </c>
      <c r="E15" s="49"/>
      <c r="F15" s="204">
        <v>50.661107199999996</v>
      </c>
      <c r="G15" s="205">
        <v>0</v>
      </c>
      <c r="H15" s="205">
        <v>43.651881720430104</v>
      </c>
      <c r="I15" s="40">
        <v>49.983681000000004</v>
      </c>
      <c r="J15" s="149" t="s">
        <v>45</v>
      </c>
      <c r="K15" s="90">
        <v>1</v>
      </c>
      <c r="L15" s="89">
        <v>0</v>
      </c>
      <c r="M15" s="26">
        <v>427.42</v>
      </c>
      <c r="N15" s="49"/>
      <c r="O15" s="41" t="s">
        <v>45</v>
      </c>
      <c r="P15" s="40" t="s">
        <v>45</v>
      </c>
      <c r="Q15" s="171">
        <v>831.70992344076001</v>
      </c>
      <c r="R15" s="182">
        <f t="shared" ref="R15:R34" si="1">Q15</f>
        <v>831.70992344076001</v>
      </c>
      <c r="S15" s="51">
        <v>10618.996440000001</v>
      </c>
      <c r="T15" s="25"/>
    </row>
    <row r="16" spans="1:20">
      <c r="A16" s="57" t="s">
        <v>47</v>
      </c>
      <c r="B16" s="51">
        <v>159006.93400000001</v>
      </c>
      <c r="C16" s="48">
        <f t="shared" si="0"/>
        <v>8067.9277720010141</v>
      </c>
      <c r="D16" s="83">
        <v>150939.00622799899</v>
      </c>
      <c r="E16" s="49"/>
      <c r="F16" s="204">
        <v>98.990533499999998</v>
      </c>
      <c r="G16" s="205">
        <v>0</v>
      </c>
      <c r="H16" s="205">
        <v>0</v>
      </c>
      <c r="I16" s="40">
        <v>99.536359700000006</v>
      </c>
      <c r="J16" s="149" t="s">
        <v>45</v>
      </c>
      <c r="K16" s="90">
        <v>0</v>
      </c>
      <c r="L16" s="89">
        <v>0</v>
      </c>
      <c r="M16" s="26">
        <v>720</v>
      </c>
      <c r="N16" s="49"/>
      <c r="O16" s="41" t="s">
        <v>45</v>
      </c>
      <c r="P16" s="40" t="s">
        <v>45</v>
      </c>
      <c r="Q16" s="171">
        <v>1546.9924368044401</v>
      </c>
      <c r="R16" s="182">
        <f t="shared" si="1"/>
        <v>1546.9924368044401</v>
      </c>
      <c r="S16" s="51">
        <v>10249.12298</v>
      </c>
      <c r="T16" s="25"/>
    </row>
    <row r="17" spans="1:20">
      <c r="A17" s="57" t="s">
        <v>48</v>
      </c>
      <c r="B17" s="51">
        <v>162913.484</v>
      </c>
      <c r="C17" s="48">
        <f t="shared" si="0"/>
        <v>8313.6119260010018</v>
      </c>
      <c r="D17" s="83">
        <v>154599.87207399899</v>
      </c>
      <c r="E17" s="49"/>
      <c r="F17" s="204">
        <v>98.150457700000004</v>
      </c>
      <c r="G17" s="205">
        <v>0</v>
      </c>
      <c r="H17" s="205">
        <v>0</v>
      </c>
      <c r="I17" s="40">
        <v>98.661782700000003</v>
      </c>
      <c r="J17" s="149" t="s">
        <v>45</v>
      </c>
      <c r="K17" s="90">
        <v>0</v>
      </c>
      <c r="L17" s="89">
        <v>0</v>
      </c>
      <c r="M17" s="26">
        <v>744</v>
      </c>
      <c r="N17" s="49"/>
      <c r="O17" s="41" t="s">
        <v>45</v>
      </c>
      <c r="P17" s="40" t="s">
        <v>45</v>
      </c>
      <c r="Q17" s="171">
        <v>1595.6187347559601</v>
      </c>
      <c r="R17" s="182">
        <f t="shared" si="1"/>
        <v>1595.6187347559601</v>
      </c>
      <c r="S17" s="51">
        <v>10320.95767</v>
      </c>
      <c r="T17" s="25"/>
    </row>
    <row r="18" spans="1:20">
      <c r="A18" s="57" t="s">
        <v>49</v>
      </c>
      <c r="B18" s="51">
        <v>163112.88</v>
      </c>
      <c r="C18" s="48">
        <f t="shared" si="0"/>
        <v>8322.9484620000003</v>
      </c>
      <c r="D18" s="83">
        <v>154789.931538</v>
      </c>
      <c r="E18" s="49"/>
      <c r="F18" s="204">
        <v>98.270656299999999</v>
      </c>
      <c r="G18" s="205">
        <v>0</v>
      </c>
      <c r="H18" s="205">
        <v>0</v>
      </c>
      <c r="I18" s="40">
        <v>98.783073899999991</v>
      </c>
      <c r="J18" s="149" t="s">
        <v>45</v>
      </c>
      <c r="K18" s="90">
        <v>0</v>
      </c>
      <c r="L18" s="89">
        <v>0</v>
      </c>
      <c r="M18" s="26">
        <v>744</v>
      </c>
      <c r="N18" s="49"/>
      <c r="O18" s="41" t="s">
        <v>45</v>
      </c>
      <c r="P18" s="40" t="s">
        <v>45</v>
      </c>
      <c r="Q18" s="171">
        <v>1597.8388231741199</v>
      </c>
      <c r="R18" s="182">
        <f t="shared" si="1"/>
        <v>1597.8388231741199</v>
      </c>
      <c r="S18" s="51">
        <v>10322.627619999999</v>
      </c>
      <c r="T18" s="25"/>
    </row>
    <row r="19" spans="1:20">
      <c r="A19" s="57" t="s">
        <v>50</v>
      </c>
      <c r="B19" s="51">
        <v>158219.14600000001</v>
      </c>
      <c r="C19" s="48">
        <f t="shared" si="0"/>
        <v>8056.3462140000192</v>
      </c>
      <c r="D19" s="83">
        <v>150162.79978599999</v>
      </c>
      <c r="E19" s="49"/>
      <c r="F19" s="204">
        <v>98.499075400000009</v>
      </c>
      <c r="G19" s="205">
        <v>0</v>
      </c>
      <c r="H19" s="205">
        <v>0</v>
      </c>
      <c r="I19" s="40">
        <v>99.024492300000006</v>
      </c>
      <c r="J19" s="149" t="s">
        <v>45</v>
      </c>
      <c r="K19" s="90">
        <v>0</v>
      </c>
      <c r="L19" s="89">
        <v>0</v>
      </c>
      <c r="M19" s="26">
        <v>720</v>
      </c>
      <c r="N19" s="49"/>
      <c r="O19" s="41" t="s">
        <v>45</v>
      </c>
      <c r="P19" s="40" t="s">
        <v>45</v>
      </c>
      <c r="Q19" s="171">
        <v>1545.7379089392</v>
      </c>
      <c r="R19" s="182">
        <f t="shared" si="1"/>
        <v>1545.7379089392</v>
      </c>
      <c r="S19" s="51">
        <v>10293.74726</v>
      </c>
      <c r="T19" s="25"/>
    </row>
    <row r="20" spans="1:20">
      <c r="A20" s="57" t="s">
        <v>58</v>
      </c>
      <c r="B20" s="51">
        <v>164734.592</v>
      </c>
      <c r="C20" s="48">
        <f t="shared" si="0"/>
        <v>8706.8159400000004</v>
      </c>
      <c r="D20" s="83">
        <v>156027.77606</v>
      </c>
      <c r="E20" s="49"/>
      <c r="F20" s="204">
        <v>99.2472128</v>
      </c>
      <c r="G20" s="205">
        <v>0</v>
      </c>
      <c r="H20" s="205">
        <v>0</v>
      </c>
      <c r="I20" s="40">
        <v>99.573035399999995</v>
      </c>
      <c r="J20" s="149" t="s">
        <v>45</v>
      </c>
      <c r="K20" s="90">
        <v>0</v>
      </c>
      <c r="L20" s="89">
        <v>0</v>
      </c>
      <c r="M20" s="26">
        <v>744</v>
      </c>
      <c r="N20" s="49"/>
      <c r="O20" s="41" t="s">
        <v>45</v>
      </c>
      <c r="P20" s="40" t="s">
        <v>45</v>
      </c>
      <c r="Q20" s="171">
        <v>1598.48414756376</v>
      </c>
      <c r="R20" s="182">
        <f t="shared" si="1"/>
        <v>1598.48414756376</v>
      </c>
      <c r="S20" s="51">
        <v>10244.869140000001</v>
      </c>
      <c r="T20" s="25"/>
    </row>
    <row r="21" spans="1:20">
      <c r="A21" s="58" t="s">
        <v>52</v>
      </c>
      <c r="B21" s="51">
        <v>160212.31599999999</v>
      </c>
      <c r="C21" s="48">
        <f t="shared" si="0"/>
        <v>7948.8025659999985</v>
      </c>
      <c r="D21" s="83">
        <v>152263.51343399999</v>
      </c>
      <c r="E21" s="49"/>
      <c r="F21" s="204">
        <v>99.740092899999993</v>
      </c>
      <c r="G21" s="205">
        <v>0</v>
      </c>
      <c r="H21" s="205">
        <v>0</v>
      </c>
      <c r="I21" s="40">
        <v>100.40980280000001</v>
      </c>
      <c r="J21" s="149" t="s">
        <v>45</v>
      </c>
      <c r="K21" s="90">
        <v>0</v>
      </c>
      <c r="L21" s="89">
        <v>0</v>
      </c>
      <c r="M21" s="26">
        <v>720</v>
      </c>
      <c r="N21" s="49"/>
      <c r="O21" s="41" t="s">
        <v>45</v>
      </c>
      <c r="P21" s="40" t="s">
        <v>45</v>
      </c>
      <c r="Q21" s="171">
        <v>1546.45008397572</v>
      </c>
      <c r="R21" s="182">
        <f t="shared" si="1"/>
        <v>1546.45008397572</v>
      </c>
      <c r="S21" s="51">
        <v>10156.406150000001</v>
      </c>
      <c r="T21" s="25"/>
    </row>
    <row r="22" spans="1:20">
      <c r="A22" s="57" t="s">
        <v>53</v>
      </c>
      <c r="B22" s="51">
        <v>165728.25399999999</v>
      </c>
      <c r="C22" s="48">
        <f t="shared" si="0"/>
        <v>8170.4765659999975</v>
      </c>
      <c r="D22" s="83">
        <v>157557.77743399999</v>
      </c>
      <c r="E22" s="49"/>
      <c r="F22" s="204">
        <v>99.846302099999988</v>
      </c>
      <c r="G22" s="205">
        <v>0</v>
      </c>
      <c r="H22" s="205">
        <v>0</v>
      </c>
      <c r="I22" s="40">
        <v>100.5494441</v>
      </c>
      <c r="J22" s="149" t="s">
        <v>45</v>
      </c>
      <c r="K22" s="90">
        <v>0</v>
      </c>
      <c r="L22" s="89">
        <v>0</v>
      </c>
      <c r="M22" s="26">
        <v>744</v>
      </c>
      <c r="N22" s="49"/>
      <c r="O22" s="41" t="s">
        <v>45</v>
      </c>
      <c r="P22" s="40" t="s">
        <v>45</v>
      </c>
      <c r="Q22" s="171">
        <v>1598.28790856807</v>
      </c>
      <c r="R22" s="182">
        <f t="shared" si="1"/>
        <v>1598.28790856807</v>
      </c>
      <c r="S22" s="51">
        <v>10144.13845</v>
      </c>
      <c r="T22" s="25"/>
    </row>
    <row r="23" spans="1:20">
      <c r="A23" s="82" t="s">
        <v>54</v>
      </c>
      <c r="B23" s="51">
        <v>165364.85399999999</v>
      </c>
      <c r="C23" s="48">
        <f t="shared" si="0"/>
        <v>8146.6808179999935</v>
      </c>
      <c r="D23" s="83">
        <v>157218.173182</v>
      </c>
      <c r="E23" s="49"/>
      <c r="F23" s="204">
        <v>99.627935700000009</v>
      </c>
      <c r="G23" s="205">
        <v>0</v>
      </c>
      <c r="H23" s="205">
        <v>0</v>
      </c>
      <c r="I23" s="40">
        <v>100.3327172</v>
      </c>
      <c r="J23" s="149" t="s">
        <v>45</v>
      </c>
      <c r="K23" s="90">
        <v>0</v>
      </c>
      <c r="L23" s="89">
        <v>0</v>
      </c>
      <c r="M23" s="26">
        <v>744</v>
      </c>
      <c r="N23" s="49"/>
      <c r="O23" s="41" t="s">
        <v>45</v>
      </c>
      <c r="P23" s="40" t="s">
        <v>45</v>
      </c>
      <c r="Q23" s="171">
        <v>1597.5649511691599</v>
      </c>
      <c r="R23" s="182">
        <f t="shared" si="1"/>
        <v>1597.5649511691599</v>
      </c>
      <c r="S23" s="51">
        <v>10161.4522</v>
      </c>
      <c r="T23" s="25"/>
    </row>
    <row r="24" spans="1:20">
      <c r="A24" t="s">
        <v>55</v>
      </c>
      <c r="B24" s="51">
        <v>149194.02799999999</v>
      </c>
      <c r="C24" s="48">
        <f t="shared" si="0"/>
        <v>7486.3945519999834</v>
      </c>
      <c r="D24" s="83">
        <v>141707.63344800001</v>
      </c>
      <c r="E24" s="49"/>
      <c r="F24" s="204">
        <v>99.515180299999997</v>
      </c>
      <c r="G24" s="205">
        <v>0</v>
      </c>
      <c r="H24" s="205">
        <v>0</v>
      </c>
      <c r="I24" s="40">
        <v>100.1236644</v>
      </c>
      <c r="J24" s="149" t="s">
        <v>45</v>
      </c>
      <c r="K24" s="90">
        <v>0</v>
      </c>
      <c r="L24" s="89">
        <v>0</v>
      </c>
      <c r="M24" s="26">
        <v>672</v>
      </c>
      <c r="N24" s="49"/>
      <c r="O24" s="41" t="s">
        <v>45</v>
      </c>
      <c r="P24" s="40" t="s">
        <v>45</v>
      </c>
      <c r="Q24" s="171">
        <v>1442.57388285036</v>
      </c>
      <c r="R24" s="182">
        <f t="shared" si="1"/>
        <v>1442.57388285036</v>
      </c>
      <c r="S24" s="51">
        <v>10179.93066</v>
      </c>
      <c r="T24" s="25"/>
    </row>
    <row r="25" spans="1:20">
      <c r="A25" t="s">
        <v>56</v>
      </c>
      <c r="B25" s="51">
        <v>165237.66399999999</v>
      </c>
      <c r="C25" s="48">
        <f t="shared" si="0"/>
        <v>8408.428041999985</v>
      </c>
      <c r="D25" s="83">
        <v>156829.235958</v>
      </c>
      <c r="E25" s="49"/>
      <c r="F25" s="204">
        <v>99.550759200000002</v>
      </c>
      <c r="G25" s="205">
        <v>0</v>
      </c>
      <c r="H25" s="205">
        <v>0</v>
      </c>
      <c r="I25" s="40">
        <v>100.08450710000001</v>
      </c>
      <c r="J25" s="149" t="s">
        <v>45</v>
      </c>
      <c r="K25" s="90">
        <v>0</v>
      </c>
      <c r="L25" s="89">
        <v>0</v>
      </c>
      <c r="M25" s="26">
        <v>744</v>
      </c>
      <c r="N25" s="49"/>
      <c r="O25" s="41" t="s">
        <v>45</v>
      </c>
      <c r="P25" s="40" t="s">
        <v>45</v>
      </c>
      <c r="Q25" s="171">
        <v>1597.1519866892399</v>
      </c>
      <c r="R25" s="182">
        <f t="shared" si="1"/>
        <v>1597.1519866892399</v>
      </c>
      <c r="S25" s="51">
        <v>10184.01943</v>
      </c>
      <c r="T25" s="25"/>
    </row>
    <row r="26" spans="1:20">
      <c r="A26" s="55" t="s">
        <v>177</v>
      </c>
      <c r="B26" s="51">
        <v>114757.61199999999</v>
      </c>
      <c r="C26" s="48">
        <f t="shared" si="0"/>
        <v>7033.0509979999915</v>
      </c>
      <c r="D26" s="83">
        <v>107724.561002</v>
      </c>
      <c r="E26" s="60"/>
      <c r="F26" s="204">
        <v>71.443245200000007</v>
      </c>
      <c r="G26" s="205">
        <v>18.600000000000001</v>
      </c>
      <c r="H26" s="205">
        <v>0</v>
      </c>
      <c r="I26" s="40">
        <v>71.038699199999996</v>
      </c>
      <c r="J26" s="149" t="s">
        <v>45</v>
      </c>
      <c r="K26" s="105">
        <v>0</v>
      </c>
      <c r="L26" s="106">
        <v>0</v>
      </c>
      <c r="M26" s="26">
        <v>586.08000000000004</v>
      </c>
      <c r="N26" s="60"/>
      <c r="O26" s="41" t="s">
        <v>45</v>
      </c>
      <c r="P26" s="40" t="s">
        <v>45</v>
      </c>
      <c r="Q26" s="171">
        <v>1130.8865155992</v>
      </c>
      <c r="R26" s="83">
        <f t="shared" si="1"/>
        <v>1130.8865155992</v>
      </c>
      <c r="S26" s="51">
        <v>10497.94499</v>
      </c>
      <c r="T26" s="25"/>
    </row>
    <row r="27" spans="1:20">
      <c r="A27" s="56" t="s">
        <v>46</v>
      </c>
      <c r="B27" s="51">
        <v>164577.54</v>
      </c>
      <c r="C27" s="48">
        <f t="shared" si="0"/>
        <v>8280.7194860000163</v>
      </c>
      <c r="D27" s="83">
        <v>156296.82051399999</v>
      </c>
      <c r="E27" s="60"/>
      <c r="F27" s="204">
        <v>99.153385700000001</v>
      </c>
      <c r="G27" s="205">
        <v>0</v>
      </c>
      <c r="H27" s="205">
        <v>0</v>
      </c>
      <c r="I27" s="40">
        <v>99.744732900000002</v>
      </c>
      <c r="J27" s="149" t="s">
        <v>45</v>
      </c>
      <c r="K27" s="105">
        <v>0</v>
      </c>
      <c r="L27" s="106">
        <v>0</v>
      </c>
      <c r="M27" s="26">
        <v>744</v>
      </c>
      <c r="N27" s="60"/>
      <c r="O27" s="41" t="s">
        <v>45</v>
      </c>
      <c r="P27" s="40" t="s">
        <v>45</v>
      </c>
      <c r="Q27" s="171">
        <v>1597.89003939552</v>
      </c>
      <c r="R27" s="83">
        <f t="shared" si="1"/>
        <v>1597.89003939552</v>
      </c>
      <c r="S27" s="51">
        <v>10223.432790000001</v>
      </c>
      <c r="T27" s="25"/>
    </row>
    <row r="28" spans="1:20">
      <c r="A28" s="57" t="s">
        <v>47</v>
      </c>
      <c r="B28" s="51">
        <v>158417.12</v>
      </c>
      <c r="C28" s="48">
        <f t="shared" si="0"/>
        <v>7502.9461580000061</v>
      </c>
      <c r="D28" s="83">
        <v>150914.17384199999</v>
      </c>
      <c r="E28" s="60"/>
      <c r="F28" s="204">
        <v>98.6226944</v>
      </c>
      <c r="G28" s="205">
        <v>0</v>
      </c>
      <c r="H28" s="205">
        <v>0</v>
      </c>
      <c r="I28" s="40">
        <v>99.519984100000002</v>
      </c>
      <c r="J28" s="149" t="s">
        <v>45</v>
      </c>
      <c r="K28" s="105">
        <v>0</v>
      </c>
      <c r="L28" s="106">
        <v>0</v>
      </c>
      <c r="M28" s="26">
        <v>720</v>
      </c>
      <c r="N28" s="60"/>
      <c r="O28" s="41" t="s">
        <v>45</v>
      </c>
      <c r="P28" s="40" t="s">
        <v>45</v>
      </c>
      <c r="Q28" s="171">
        <v>1539.397879848</v>
      </c>
      <c r="R28" s="83">
        <f t="shared" si="1"/>
        <v>1539.397879848</v>
      </c>
      <c r="S28" s="51">
        <v>10200.48575</v>
      </c>
      <c r="T28" s="25"/>
    </row>
    <row r="29" spans="1:20">
      <c r="A29" s="57" t="s">
        <v>48</v>
      </c>
      <c r="B29" s="51">
        <v>162267.89600000001</v>
      </c>
      <c r="C29" s="48">
        <f t="shared" si="0"/>
        <v>8291.1462220000103</v>
      </c>
      <c r="D29" s="83">
        <v>153976.749778</v>
      </c>
      <c r="E29" s="60"/>
      <c r="F29" s="204">
        <v>97.761910200000003</v>
      </c>
      <c r="G29" s="205">
        <v>0</v>
      </c>
      <c r="H29" s="205">
        <v>0</v>
      </c>
      <c r="I29" s="40">
        <v>98.264121599999996</v>
      </c>
      <c r="J29" s="149" t="s">
        <v>45</v>
      </c>
      <c r="K29" s="105">
        <v>0</v>
      </c>
      <c r="L29" s="106">
        <v>0</v>
      </c>
      <c r="M29" s="26">
        <v>744</v>
      </c>
      <c r="N29" s="60"/>
      <c r="O29" s="41" t="s">
        <v>45</v>
      </c>
      <c r="P29" s="40" t="s">
        <v>45</v>
      </c>
      <c r="Q29" s="171">
        <v>1590.182806752</v>
      </c>
      <c r="R29" s="83">
        <f t="shared" si="1"/>
        <v>1590.182806752</v>
      </c>
      <c r="S29" s="51">
        <v>10327.42157</v>
      </c>
      <c r="T29" s="25"/>
    </row>
    <row r="30" spans="1:20" ht="13.5" customHeight="1">
      <c r="A30" s="57" t="s">
        <v>49</v>
      </c>
      <c r="B30" s="51">
        <v>161960.11199999999</v>
      </c>
      <c r="C30" s="48">
        <f t="shared" si="0"/>
        <v>8223.4923600000038</v>
      </c>
      <c r="D30" s="83">
        <v>153736.61963999999</v>
      </c>
      <c r="E30" s="60"/>
      <c r="F30" s="204">
        <v>97.5762778</v>
      </c>
      <c r="G30" s="205">
        <v>0</v>
      </c>
      <c r="H30" s="205">
        <v>0</v>
      </c>
      <c r="I30" s="40">
        <v>98.110876500000003</v>
      </c>
      <c r="J30" s="149" t="s">
        <v>45</v>
      </c>
      <c r="K30" s="105">
        <v>0</v>
      </c>
      <c r="L30" s="106">
        <v>0</v>
      </c>
      <c r="M30" s="26">
        <v>744</v>
      </c>
      <c r="N30" s="60"/>
      <c r="O30" s="41" t="s">
        <v>45</v>
      </c>
      <c r="P30" s="40" t="s">
        <v>45</v>
      </c>
      <c r="Q30" s="171">
        <v>1590.75049813236</v>
      </c>
      <c r="R30" s="83">
        <f t="shared" si="1"/>
        <v>1590.75049813236</v>
      </c>
      <c r="S30" s="51">
        <v>10347.24519</v>
      </c>
    </row>
    <row r="31" spans="1:20">
      <c r="A31" s="57" t="s">
        <v>50</v>
      </c>
      <c r="B31" s="51">
        <v>157614.16399999999</v>
      </c>
      <c r="C31" s="48">
        <f t="shared" si="0"/>
        <v>8034.9694460000028</v>
      </c>
      <c r="D31" s="83">
        <v>149579.19455399999</v>
      </c>
      <c r="E31" s="60"/>
      <c r="F31" s="204">
        <v>98.122501600000007</v>
      </c>
      <c r="G31" s="205">
        <v>0</v>
      </c>
      <c r="H31" s="205">
        <v>0</v>
      </c>
      <c r="I31" s="40">
        <v>98.639635200000001</v>
      </c>
      <c r="J31" s="149" t="s">
        <v>45</v>
      </c>
      <c r="K31" s="105">
        <v>0</v>
      </c>
      <c r="L31" s="106">
        <v>0</v>
      </c>
      <c r="M31" s="26">
        <v>720</v>
      </c>
      <c r="N31" s="60"/>
      <c r="O31" s="41" t="s">
        <v>45</v>
      </c>
      <c r="P31" s="40" t="s">
        <v>45</v>
      </c>
      <c r="Q31" s="171">
        <v>1539.06740044043</v>
      </c>
      <c r="R31" s="83">
        <f t="shared" si="1"/>
        <v>1539.06740044043</v>
      </c>
      <c r="S31" s="51">
        <v>10289.31467</v>
      </c>
    </row>
    <row r="32" spans="1:20">
      <c r="A32" s="57" t="s">
        <v>58</v>
      </c>
      <c r="B32" s="51">
        <v>29494.808000000001</v>
      </c>
      <c r="C32" s="48">
        <f t="shared" si="0"/>
        <v>2344.6828700001024</v>
      </c>
      <c r="D32" s="83">
        <v>27150.125129999898</v>
      </c>
      <c r="E32" s="60"/>
      <c r="F32" s="204">
        <v>17.769388299999999</v>
      </c>
      <c r="G32" s="205">
        <v>0</v>
      </c>
      <c r="H32" s="205">
        <v>80.645161290322577</v>
      </c>
      <c r="I32" s="40">
        <v>17.326532700000001</v>
      </c>
      <c r="J32" s="149" t="s">
        <v>45</v>
      </c>
      <c r="K32" s="105">
        <v>0</v>
      </c>
      <c r="L32" s="106">
        <v>0</v>
      </c>
      <c r="M32" s="26">
        <v>144</v>
      </c>
      <c r="N32" s="60"/>
      <c r="O32" s="41" t="s">
        <v>45</v>
      </c>
      <c r="P32" s="40" t="s">
        <v>45</v>
      </c>
      <c r="Q32" s="171">
        <v>284.14651809096</v>
      </c>
      <c r="R32" s="83">
        <f t="shared" si="1"/>
        <v>284.14651809096</v>
      </c>
      <c r="S32" s="51">
        <v>10465.75354</v>
      </c>
    </row>
    <row r="33" spans="1:19">
      <c r="A33" s="58" t="s">
        <v>52</v>
      </c>
      <c r="B33" s="51">
        <v>89295.754000000001</v>
      </c>
      <c r="C33" s="48">
        <f t="shared" si="0"/>
        <v>5650.456514000005</v>
      </c>
      <c r="D33" s="83">
        <v>83645.297485999996</v>
      </c>
      <c r="E33" s="60"/>
      <c r="F33" s="204">
        <v>55.591741400000004</v>
      </c>
      <c r="G33" s="205">
        <v>0</v>
      </c>
      <c r="H33" s="205">
        <v>37.413888888888891</v>
      </c>
      <c r="I33" s="40">
        <v>55.159687499999997</v>
      </c>
      <c r="J33" s="149" t="s">
        <v>45</v>
      </c>
      <c r="K33" s="105">
        <v>1</v>
      </c>
      <c r="L33" s="106">
        <v>0</v>
      </c>
      <c r="M33" s="26">
        <v>455.4</v>
      </c>
      <c r="N33" s="60"/>
      <c r="O33" s="41" t="s">
        <v>45</v>
      </c>
      <c r="P33" s="40" t="s">
        <v>45</v>
      </c>
      <c r="Q33" s="171">
        <v>879.70599231000006</v>
      </c>
      <c r="R33" s="83">
        <f t="shared" si="1"/>
        <v>879.70599231000006</v>
      </c>
      <c r="S33" s="51">
        <v>10517.100409999999</v>
      </c>
    </row>
    <row r="34" spans="1:19" ht="10.8" thickBot="1">
      <c r="A34" s="57" t="s">
        <v>53</v>
      </c>
      <c r="B34" s="53">
        <v>166242.386</v>
      </c>
      <c r="C34" s="48">
        <f t="shared" si="0"/>
        <v>8362.7582999999868</v>
      </c>
      <c r="D34" s="83">
        <v>157879.62770000001</v>
      </c>
      <c r="E34" s="60"/>
      <c r="F34" s="204">
        <v>100.15627190000001</v>
      </c>
      <c r="G34" s="205">
        <v>0</v>
      </c>
      <c r="H34" s="205">
        <v>0</v>
      </c>
      <c r="I34" s="40">
        <v>100.7548409</v>
      </c>
      <c r="J34" s="150" t="s">
        <v>45</v>
      </c>
      <c r="K34" s="105">
        <v>0</v>
      </c>
      <c r="L34" s="106">
        <v>0</v>
      </c>
      <c r="M34" s="26">
        <v>744</v>
      </c>
      <c r="N34" s="60"/>
      <c r="O34" s="41" t="s">
        <v>45</v>
      </c>
      <c r="P34" s="40" t="s">
        <v>45</v>
      </c>
      <c r="Q34" s="171">
        <v>1598.8275658062</v>
      </c>
      <c r="R34" s="83">
        <f t="shared" si="1"/>
        <v>1598.8275658062</v>
      </c>
      <c r="S34" s="51">
        <v>10126.876969999999</v>
      </c>
    </row>
    <row r="35" spans="1:19" ht="11.4" thickTop="1" thickBot="1">
      <c r="A35" s="86" t="s">
        <v>61</v>
      </c>
      <c r="B35" s="69">
        <f>SUM(B14:B34)</f>
        <v>2940757.1460000002</v>
      </c>
      <c r="C35" s="69">
        <f t="shared" si="0"/>
        <v>153693.44203200145</v>
      </c>
      <c r="D35" s="71">
        <f>SUM(D14:D34)</f>
        <v>2787063.7039679987</v>
      </c>
      <c r="E35" s="64"/>
      <c r="F35" s="72">
        <f>AVERAGE(F14:F34)</f>
        <v>85.816718452380968</v>
      </c>
      <c r="G35" s="73">
        <f>AVERAGE(G14:G34)</f>
        <v>0.88571428571428579</v>
      </c>
      <c r="H35" s="73">
        <f>AVERAGE(H14:H34)</f>
        <v>11.194435910564943</v>
      </c>
      <c r="I35" s="73">
        <f>AVERAGE(I14:I34)</f>
        <v>86.151982466666666</v>
      </c>
      <c r="J35" s="118" t="s">
        <v>45</v>
      </c>
      <c r="K35" s="95">
        <f>SUM(K14:K34)</f>
        <v>2</v>
      </c>
      <c r="L35" s="96">
        <f>SUM(L14:L34)</f>
        <v>0</v>
      </c>
      <c r="M35" s="63">
        <f>SUM(M14:M34)</f>
        <v>13516.619999999999</v>
      </c>
      <c r="N35" s="64"/>
      <c r="O35" s="69" t="s">
        <v>45</v>
      </c>
      <c r="P35" s="74" t="s">
        <v>45</v>
      </c>
      <c r="Q35" s="178">
        <f>SUM(Q14:Q34)</f>
        <v>28624.61243916622</v>
      </c>
      <c r="R35" s="71">
        <f>SUM(R14:R34)</f>
        <v>28624.61243916622</v>
      </c>
      <c r="S35" s="75">
        <f>((R35*1000)/D35)*1000</f>
        <v>10270.526790762902</v>
      </c>
    </row>
    <row r="36" spans="1:19" ht="10.8" thickTop="1">
      <c r="A36" s="33" t="s">
        <v>62</v>
      </c>
      <c r="B36" s="57" t="s">
        <v>63</v>
      </c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19">
      <c r="A37" s="34"/>
      <c r="B37" s="57" t="s">
        <v>65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178</v>
      </c>
      <c r="R37" s="258"/>
      <c r="S37" s="258"/>
    </row>
    <row r="38" spans="1:19">
      <c r="A38" s="33" t="s">
        <v>66</v>
      </c>
      <c r="B38" s="57" t="s">
        <v>67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19">
      <c r="B39" s="269" t="s">
        <v>179</v>
      </c>
      <c r="C39" s="269"/>
      <c r="D39" s="269"/>
      <c r="E39" s="269"/>
      <c r="F39" s="269"/>
      <c r="G39" s="269"/>
      <c r="H39" s="32"/>
      <c r="I39" s="32"/>
      <c r="J39" s="159"/>
      <c r="K39" s="98"/>
      <c r="L39" s="98"/>
      <c r="M39" s="32"/>
      <c r="N39" s="32"/>
      <c r="O39" s="32"/>
      <c r="P39" s="32"/>
      <c r="Q39" s="258"/>
      <c r="R39" s="258"/>
      <c r="S39" s="258"/>
    </row>
    <row r="40" spans="1:19">
      <c r="E40" s="32"/>
      <c r="F40" s="28"/>
      <c r="G40" s="32"/>
      <c r="H40" s="32"/>
      <c r="I40" s="32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19"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19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19">
      <c r="Q43" s="258"/>
      <c r="R43" s="258"/>
      <c r="S43" s="258"/>
    </row>
    <row r="44" spans="1:19">
      <c r="Q44" s="258"/>
      <c r="R44" s="258"/>
      <c r="S44" s="258"/>
    </row>
    <row r="45" spans="1:19">
      <c r="Q45" s="258"/>
      <c r="R45" s="258"/>
      <c r="S45" s="258"/>
    </row>
    <row r="46" spans="1:19">
      <c r="Q46" s="258"/>
      <c r="R46" s="258"/>
      <c r="S46" s="258"/>
    </row>
    <row r="47" spans="1:19">
      <c r="Q47" s="258"/>
      <c r="R47" s="258"/>
      <c r="S47" s="258"/>
    </row>
    <row r="48" spans="1:19">
      <c r="Q48" s="258"/>
      <c r="R48" s="258"/>
      <c r="S48" s="258"/>
    </row>
    <row r="49" spans="1:20">
      <c r="Q49" s="258"/>
      <c r="R49" s="258"/>
      <c r="S49" s="258"/>
    </row>
    <row r="50" spans="1:20">
      <c r="Q50" s="258"/>
      <c r="R50" s="258"/>
      <c r="S50" s="258"/>
    </row>
    <row r="51" spans="1:20">
      <c r="A51" t="str">
        <f t="shared" ref="A51:A56" si="2">A1</f>
        <v>EL PASO ELECTRIC</v>
      </c>
      <c r="S51" s="2" t="s">
        <v>1</v>
      </c>
    </row>
    <row r="52" spans="1:20">
      <c r="A52" s="1" t="str">
        <f t="shared" si="2"/>
        <v>2024 TEXAS FUEL RECONCILIATION FILING</v>
      </c>
      <c r="B52" s="4"/>
      <c r="C52" s="36"/>
      <c r="D52" s="4"/>
      <c r="E52" s="36"/>
      <c r="F52" s="36"/>
      <c r="S52" s="2" t="s">
        <v>180</v>
      </c>
    </row>
    <row r="53" spans="1:20">
      <c r="A53" s="1" t="str">
        <f t="shared" si="2"/>
        <v>SCHEDULE FR-4.2a:  UNIT DATA</v>
      </c>
      <c r="B53" s="4"/>
      <c r="C53" s="36"/>
      <c r="D53" s="4"/>
      <c r="E53" s="36"/>
      <c r="F53" s="36"/>
      <c r="S53" s="2"/>
    </row>
    <row r="54" spans="1:20">
      <c r="A54" s="1" t="str">
        <f t="shared" si="2"/>
        <v>SPONSOR: JEFF HUGHES/VICTOR MARTINEZ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20">
      <c r="A55" s="21" t="str">
        <f t="shared" si="2"/>
        <v>PREPARER:  KARA RANDLE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  <c r="T55" s="25"/>
    </row>
    <row r="56" spans="1:20">
      <c r="A56" s="21" t="str">
        <f t="shared" si="2"/>
        <v>FOR THE RECONCILIATION PERIOD APRIL 2022 THROUGH MARCH 2024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  <c r="T56" s="25"/>
    </row>
    <row r="57" spans="1:20">
      <c r="B57" s="4"/>
      <c r="C57" s="37"/>
      <c r="D57" s="4"/>
      <c r="E57" s="37"/>
      <c r="F57" s="37"/>
      <c r="G57" s="37"/>
      <c r="H57" s="37"/>
      <c r="I57" s="37"/>
      <c r="J57" s="37"/>
      <c r="T57" s="25"/>
    </row>
    <row r="58" spans="1:20">
      <c r="A58" t="str">
        <f>A8</f>
        <v>PALO VERDE UNIT 1 (B)</v>
      </c>
      <c r="B58" s="4"/>
      <c r="D58" s="4"/>
      <c r="E58" s="37"/>
      <c r="F58" s="37"/>
      <c r="G58" s="37"/>
      <c r="H58" s="37"/>
      <c r="I58" s="37"/>
      <c r="J58" s="37"/>
      <c r="T58" s="25"/>
    </row>
    <row r="59" spans="1:20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  <c r="T59" s="25"/>
    </row>
    <row r="60" spans="1:20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  <c r="T60" s="25"/>
    </row>
    <row r="61" spans="1:20">
      <c r="B61" s="9" t="s">
        <v>22</v>
      </c>
      <c r="C61" s="10" t="s">
        <v>70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  <c r="T61" s="25"/>
    </row>
    <row r="62" spans="1:20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  <c r="T62" s="25"/>
    </row>
    <row r="63" spans="1:20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  <c r="T63" s="25"/>
    </row>
    <row r="64" spans="1:20">
      <c r="A64" s="56" t="s">
        <v>72</v>
      </c>
      <c r="B64" s="224">
        <v>166197.356</v>
      </c>
      <c r="C64" s="225">
        <f t="shared" ref="C64:C66" si="3">B64-D64</f>
        <v>8236.9921960000065</v>
      </c>
      <c r="D64" s="226">
        <v>157960.36380399999</v>
      </c>
      <c r="E64" s="116"/>
      <c r="F64" s="39">
        <v>100.12851060000001</v>
      </c>
      <c r="G64" s="46">
        <v>0</v>
      </c>
      <c r="H64" s="46">
        <v>0</v>
      </c>
      <c r="I64" s="46">
        <v>100.80636469999999</v>
      </c>
      <c r="J64" s="24" t="s">
        <v>45</v>
      </c>
      <c r="K64" s="132">
        <v>0</v>
      </c>
      <c r="L64" s="108">
        <v>0</v>
      </c>
      <c r="M64" s="24">
        <v>744</v>
      </c>
      <c r="N64" s="116"/>
      <c r="O64" s="122" t="s">
        <v>45</v>
      </c>
      <c r="P64" s="120" t="s">
        <v>45</v>
      </c>
      <c r="Q64" s="223">
        <v>1598.72028130032</v>
      </c>
      <c r="R64" s="188">
        <f t="shared" ref="R64:R66" si="4">Q64</f>
        <v>1598.72028130032</v>
      </c>
      <c r="S64" s="50">
        <v>10121.021769999999</v>
      </c>
      <c r="T64" s="25"/>
    </row>
    <row r="65" spans="1:20">
      <c r="A65" s="57" t="s">
        <v>55</v>
      </c>
      <c r="B65" s="151">
        <v>155328.69399999999</v>
      </c>
      <c r="C65" s="152">
        <f t="shared" si="3"/>
        <v>7800.741240000003</v>
      </c>
      <c r="D65" s="153">
        <v>147527.95275999999</v>
      </c>
      <c r="E65" s="49"/>
      <c r="F65" s="41">
        <v>100.03469849999999</v>
      </c>
      <c r="G65" s="40">
        <v>0</v>
      </c>
      <c r="H65" s="40">
        <v>0</v>
      </c>
      <c r="I65" s="40">
        <v>100.6416712</v>
      </c>
      <c r="J65" s="26" t="s">
        <v>45</v>
      </c>
      <c r="K65" s="90">
        <v>0</v>
      </c>
      <c r="L65" s="89">
        <v>0</v>
      </c>
      <c r="M65" s="26">
        <v>696</v>
      </c>
      <c r="N65" s="49"/>
      <c r="O65" s="27" t="s">
        <v>45</v>
      </c>
      <c r="P65" s="28" t="s">
        <v>45</v>
      </c>
      <c r="Q65" s="173">
        <v>1495.2511143555598</v>
      </c>
      <c r="R65" s="183">
        <f t="shared" si="4"/>
        <v>1495.2511143555598</v>
      </c>
      <c r="S65" s="51">
        <v>10135.37493</v>
      </c>
      <c r="T65" s="25"/>
    </row>
    <row r="66" spans="1:20" ht="10.8" thickBot="1">
      <c r="A66" s="126" t="s">
        <v>56</v>
      </c>
      <c r="B66" s="154">
        <v>165774.54800000001</v>
      </c>
      <c r="C66" s="152">
        <f t="shared" si="3"/>
        <v>8343.0661280000058</v>
      </c>
      <c r="D66" s="155">
        <v>157431.481872</v>
      </c>
      <c r="E66" s="49"/>
      <c r="F66" s="42">
        <v>99.874482200000003</v>
      </c>
      <c r="G66" s="43">
        <v>0</v>
      </c>
      <c r="H66" s="43">
        <v>0</v>
      </c>
      <c r="I66" s="43">
        <v>100.46884540000001</v>
      </c>
      <c r="J66" s="29" t="s">
        <v>45</v>
      </c>
      <c r="K66" s="93">
        <v>0</v>
      </c>
      <c r="L66" s="94">
        <v>0</v>
      </c>
      <c r="M66" s="29">
        <v>744</v>
      </c>
      <c r="N66" s="49"/>
      <c r="O66" s="44" t="s">
        <v>45</v>
      </c>
      <c r="P66" s="45" t="s">
        <v>45</v>
      </c>
      <c r="Q66" s="174">
        <v>1597.8884220411601</v>
      </c>
      <c r="R66" s="184">
        <f t="shared" si="4"/>
        <v>1597.8884220411601</v>
      </c>
      <c r="S66" s="53">
        <v>10149.738810000001</v>
      </c>
      <c r="T66" s="25"/>
    </row>
    <row r="67" spans="1:20" ht="11.4" thickTop="1" thickBot="1">
      <c r="A67" s="65" t="s">
        <v>61</v>
      </c>
      <c r="B67" s="76">
        <f>SUM(B64:B66)</f>
        <v>487300.598</v>
      </c>
      <c r="C67" s="70">
        <f>B67-D67</f>
        <v>24380.799563999986</v>
      </c>
      <c r="D67" s="78">
        <f>SUM(D64:D66)</f>
        <v>462919.79843600001</v>
      </c>
      <c r="E67" s="64"/>
      <c r="F67" s="202">
        <f>AVERAGE(F64:F66)</f>
        <v>100.01256376666667</v>
      </c>
      <c r="G67" s="202">
        <f>AVERAGE(G64:G66)</f>
        <v>0</v>
      </c>
      <c r="H67" s="202">
        <f>AVERAGE(H64:H66)</f>
        <v>0</v>
      </c>
      <c r="I67" s="66">
        <f>AVERAGE(I64:I66)</f>
        <v>100.63896043333334</v>
      </c>
      <c r="J67" s="62" t="s">
        <v>45</v>
      </c>
      <c r="K67" s="91">
        <f>SUM(K64:K66)</f>
        <v>0</v>
      </c>
      <c r="L67" s="92">
        <f>SUM(L64:L66)</f>
        <v>0</v>
      </c>
      <c r="M67" s="62">
        <f>SUM(M64:M66)</f>
        <v>2184</v>
      </c>
      <c r="N67" s="64"/>
      <c r="O67" s="67" t="s">
        <v>45</v>
      </c>
      <c r="P67" s="67" t="s">
        <v>45</v>
      </c>
      <c r="Q67" s="176">
        <f>SUM(Q64:Q66)</f>
        <v>4691.8598176970399</v>
      </c>
      <c r="R67" s="185">
        <f>SUM(R64:R66)</f>
        <v>4691.8598176970399</v>
      </c>
      <c r="S67" s="75">
        <f>((R67*1000)/D67)*1000</f>
        <v>10135.362180552109</v>
      </c>
      <c r="T67" s="25"/>
    </row>
    <row r="68" spans="1:20" ht="11.4" thickTop="1" thickBot="1">
      <c r="A68" s="65" t="s">
        <v>74</v>
      </c>
      <c r="B68" s="76">
        <f>B67+B35</f>
        <v>3428057.7439999999</v>
      </c>
      <c r="C68" s="77">
        <f>C67+C35</f>
        <v>178074.24159600143</v>
      </c>
      <c r="D68" s="78">
        <f>D67+D35</f>
        <v>3249983.5024039987</v>
      </c>
      <c r="E68" s="64"/>
      <c r="F68" s="72">
        <f>AVERAGE(F14:F34,F64:F66)</f>
        <v>87.591199116666687</v>
      </c>
      <c r="G68" s="72">
        <f>AVERAGE(G14:G34,G64:G66)</f>
        <v>0.77500000000000002</v>
      </c>
      <c r="H68" s="72">
        <f>AVERAGE(H14:H34,H64:H66)</f>
        <v>9.7951314217443244</v>
      </c>
      <c r="I68" s="73">
        <f>AVERAGE(I14:I34,I64:I66)</f>
        <v>87.962854712500004</v>
      </c>
      <c r="J68" s="63" t="s">
        <v>45</v>
      </c>
      <c r="K68" s="95">
        <f>K67+K35</f>
        <v>2</v>
      </c>
      <c r="L68" s="96">
        <f>L67+L35</f>
        <v>0</v>
      </c>
      <c r="M68" s="63">
        <f>M67+M35</f>
        <v>15700.619999999999</v>
      </c>
      <c r="N68" s="64"/>
      <c r="O68" s="69" t="s">
        <v>45</v>
      </c>
      <c r="P68" s="74" t="s">
        <v>45</v>
      </c>
      <c r="Q68" s="178">
        <f>Q67+Q35</f>
        <v>33316.472256863257</v>
      </c>
      <c r="R68" s="71">
        <f>R67+R35</f>
        <v>33316.472256863257</v>
      </c>
      <c r="S68" s="75">
        <f>((R68*1000)/D68)*1000</f>
        <v>10251.274270229129</v>
      </c>
    </row>
    <row r="69" spans="1:20" ht="10.8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</row>
    <row r="70" spans="1:20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</row>
    <row r="71" spans="1:20">
      <c r="A71" s="33" t="s">
        <v>66</v>
      </c>
      <c r="B71" s="57" t="s">
        <v>67</v>
      </c>
      <c r="C71" s="32"/>
      <c r="D71" s="110"/>
      <c r="E71" s="32"/>
      <c r="F71" s="28"/>
      <c r="G71" s="32"/>
      <c r="H71" s="32"/>
    </row>
    <row r="72" spans="1:20">
      <c r="B72" s="269" t="s">
        <v>181</v>
      </c>
      <c r="C72" s="269"/>
      <c r="D72" s="269"/>
      <c r="E72" s="269"/>
      <c r="F72" s="269"/>
      <c r="G72" s="269"/>
    </row>
    <row r="73" spans="1:20" ht="30" customHeight="1">
      <c r="B73" s="268"/>
      <c r="C73" s="268"/>
      <c r="D73" s="268"/>
      <c r="E73" s="268"/>
      <c r="F73" s="268"/>
      <c r="G73" s="268"/>
    </row>
    <row r="74" spans="1:20">
      <c r="Q74" s="258" t="s">
        <v>182</v>
      </c>
      <c r="R74" s="258"/>
      <c r="S74" s="258"/>
    </row>
    <row r="75" spans="1:20">
      <c r="Q75" s="258"/>
      <c r="R75" s="258"/>
      <c r="S75" s="258"/>
    </row>
    <row r="76" spans="1:20">
      <c r="Q76" s="258"/>
      <c r="R76" s="258"/>
      <c r="S76" s="258"/>
    </row>
    <row r="77" spans="1:20">
      <c r="Q77" s="258"/>
      <c r="R77" s="258"/>
      <c r="S77" s="258"/>
    </row>
    <row r="78" spans="1:20">
      <c r="Q78" s="258"/>
      <c r="R78" s="258"/>
      <c r="S78" s="258"/>
    </row>
    <row r="79" spans="1:20">
      <c r="Q79" s="258"/>
      <c r="R79" s="258"/>
      <c r="S79" s="258"/>
    </row>
    <row r="80" spans="1:20">
      <c r="Q80" s="258"/>
      <c r="R80" s="258"/>
      <c r="S80" s="258"/>
    </row>
    <row r="81" spans="17:19">
      <c r="Q81" s="258"/>
      <c r="R81" s="258"/>
      <c r="S81" s="258"/>
    </row>
    <row r="82" spans="17:19">
      <c r="Q82" s="258"/>
      <c r="R82" s="258"/>
      <c r="S82" s="258"/>
    </row>
    <row r="83" spans="17:19">
      <c r="Q83" s="258"/>
      <c r="R83" s="258"/>
      <c r="S83" s="258"/>
    </row>
    <row r="84" spans="17:19">
      <c r="Q84" s="258"/>
      <c r="R84" s="258"/>
      <c r="S84" s="258"/>
    </row>
    <row r="85" spans="17:19">
      <c r="Q85" s="258"/>
      <c r="R85" s="258"/>
      <c r="S85" s="258"/>
    </row>
    <row r="86" spans="17:19">
      <c r="Q86" s="258"/>
      <c r="R86" s="258"/>
      <c r="S86" s="258"/>
    </row>
    <row r="87" spans="17:19">
      <c r="Q87" s="258"/>
      <c r="R87" s="258"/>
      <c r="S87" s="258"/>
    </row>
  </sheetData>
  <mergeCells count="13">
    <mergeCell ref="O60:R60"/>
    <mergeCell ref="Q37:S50"/>
    <mergeCell ref="Q74:S87"/>
    <mergeCell ref="B9:D9"/>
    <mergeCell ref="F9:M9"/>
    <mergeCell ref="O9:R9"/>
    <mergeCell ref="O10:R10"/>
    <mergeCell ref="B59:D59"/>
    <mergeCell ref="F59:M59"/>
    <mergeCell ref="O59:R59"/>
    <mergeCell ref="B39:G39"/>
    <mergeCell ref="B72:G72"/>
    <mergeCell ref="B73:G73"/>
  </mergeCells>
  <printOptions horizontalCentered="1"/>
  <pageMargins left="0.75" right="0.75" top="1" bottom="0.75" header="0.5" footer="0.5"/>
  <pageSetup scale="82" fitToHeight="2" orientation="landscape" r:id="rId1"/>
  <headerFooter alignWithMargins="0"/>
  <rowBreaks count="1" manualBreakCount="1">
    <brk id="50" max="18" man="1"/>
  </rowBreaks>
  <colBreaks count="1" manualBreakCount="1">
    <brk id="19" max="98" man="1"/>
  </colBreaks>
  <ignoredErrors>
    <ignoredError sqref="R64:R66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1">
    <tabColor theme="8"/>
  </sheetPr>
  <dimension ref="A1:U87"/>
  <sheetViews>
    <sheetView view="pageLayout" zoomScale="115" zoomScaleNormal="180" zoomScaleSheetLayoutView="110" zoomScalePageLayoutView="115" workbookViewId="0">
      <selection activeCell="I1" sqref="I1"/>
    </sheetView>
  </sheetViews>
  <sheetFormatPr defaultColWidth="9.28515625" defaultRowHeight="10.199999999999999"/>
  <cols>
    <col min="1" max="1" width="10.85546875" customWidth="1"/>
    <col min="2" max="2" width="11.28515625" style="49" customWidth="1"/>
    <col min="3" max="3" width="8.85546875" customWidth="1"/>
    <col min="4" max="4" width="11.140625" style="49" customWidth="1"/>
    <col min="5" max="5" width="1" customWidth="1"/>
    <col min="6" max="6" width="9.85546875" customWidth="1"/>
    <col min="7" max="10" width="8.85546875" customWidth="1"/>
    <col min="11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8.85546875" customWidth="1"/>
    <col min="20" max="20" width="9.28515625" hidden="1" customWidth="1"/>
    <col min="21" max="21" width="2.85546875" hidden="1" customWidth="1"/>
  </cols>
  <sheetData>
    <row r="1" spans="1:20">
      <c r="A1" s="1" t="s">
        <v>0</v>
      </c>
      <c r="B1" s="4"/>
      <c r="C1" s="36"/>
      <c r="D1" s="4"/>
      <c r="E1" s="36"/>
      <c r="F1" s="36"/>
      <c r="S1" s="2" t="s">
        <v>1</v>
      </c>
    </row>
    <row r="2" spans="1:20">
      <c r="A2" s="1" t="s">
        <v>2</v>
      </c>
      <c r="B2" s="4"/>
      <c r="C2" s="36"/>
      <c r="D2" s="4"/>
      <c r="E2" s="36"/>
      <c r="F2" s="36"/>
      <c r="S2" s="2" t="s">
        <v>183</v>
      </c>
    </row>
    <row r="3" spans="1:20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>
      <c r="B7" s="4"/>
      <c r="D7" s="4"/>
      <c r="E7" s="37"/>
      <c r="F7" s="37"/>
      <c r="G7" s="37"/>
      <c r="H7" s="37"/>
      <c r="I7" s="37"/>
      <c r="J7" s="37"/>
    </row>
    <row r="8" spans="1:20">
      <c r="A8" t="s">
        <v>184</v>
      </c>
      <c r="B8" s="3"/>
      <c r="C8" s="3"/>
      <c r="D8" s="4"/>
      <c r="E8" s="4"/>
      <c r="F8" s="4"/>
      <c r="G8" s="4"/>
      <c r="H8" s="4"/>
      <c r="I8" s="4"/>
      <c r="J8" s="4"/>
    </row>
    <row r="9" spans="1:20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>
      <c r="B11" s="9" t="s">
        <v>22</v>
      </c>
      <c r="C11" s="10" t="s">
        <v>70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0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0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0">
      <c r="A14" s="56" t="s">
        <v>78</v>
      </c>
      <c r="B14" s="112">
        <v>160437.15</v>
      </c>
      <c r="C14" s="48">
        <f>B14-D14</f>
        <v>8035.0299599999853</v>
      </c>
      <c r="D14" s="83">
        <v>152402.12004000001</v>
      </c>
      <c r="E14" s="49"/>
      <c r="F14" s="41">
        <v>99.8102619</v>
      </c>
      <c r="G14" s="117">
        <v>0</v>
      </c>
      <c r="H14" s="40">
        <v>0</v>
      </c>
      <c r="I14" s="40">
        <v>100.3</v>
      </c>
      <c r="J14" s="40" t="s">
        <v>45</v>
      </c>
      <c r="K14" s="90">
        <v>0</v>
      </c>
      <c r="L14" s="89">
        <v>0</v>
      </c>
      <c r="M14" s="26">
        <v>720</v>
      </c>
      <c r="N14" s="49"/>
      <c r="O14" s="39" t="s">
        <v>45</v>
      </c>
      <c r="P14" s="46" t="s">
        <v>45</v>
      </c>
      <c r="Q14" s="169">
        <v>1546.27487058672</v>
      </c>
      <c r="R14" s="181">
        <f>Q14</f>
        <v>1546.27487058672</v>
      </c>
      <c r="S14" s="51">
        <v>10146.01943</v>
      </c>
      <c r="T14" s="25"/>
    </row>
    <row r="15" spans="1:20">
      <c r="A15" s="56" t="s">
        <v>46</v>
      </c>
      <c r="B15" s="112">
        <v>165709.136</v>
      </c>
      <c r="C15" s="48">
        <f t="shared" ref="C15:C34" si="0">B15-D15</f>
        <v>8445.6678520010028</v>
      </c>
      <c r="D15" s="83">
        <v>157263.468147999</v>
      </c>
      <c r="E15" s="49"/>
      <c r="F15" s="41">
        <v>99.763988800000007</v>
      </c>
      <c r="G15" s="117">
        <v>0</v>
      </c>
      <c r="H15" s="40">
        <v>0</v>
      </c>
      <c r="I15" s="40">
        <v>100.1</v>
      </c>
      <c r="J15" s="40" t="s">
        <v>45</v>
      </c>
      <c r="K15" s="90">
        <v>0</v>
      </c>
      <c r="L15" s="89">
        <v>0</v>
      </c>
      <c r="M15" s="26">
        <v>744</v>
      </c>
      <c r="N15" s="49"/>
      <c r="O15" s="41" t="s">
        <v>45</v>
      </c>
      <c r="P15" s="40" t="s">
        <v>45</v>
      </c>
      <c r="Q15" s="171">
        <v>1597.8285799298401</v>
      </c>
      <c r="R15" s="182">
        <f t="shared" ref="R15:R34" si="1">Q15</f>
        <v>1597.8285799298401</v>
      </c>
      <c r="S15" s="51">
        <v>10160.201849999999</v>
      </c>
      <c r="T15" s="25"/>
    </row>
    <row r="16" spans="1:20">
      <c r="A16" s="57" t="s">
        <v>47</v>
      </c>
      <c r="B16" s="112">
        <v>159303.97399999999</v>
      </c>
      <c r="C16" s="48">
        <f t="shared" si="0"/>
        <v>8139.8879239999806</v>
      </c>
      <c r="D16" s="83">
        <v>151164.08607600001</v>
      </c>
      <c r="E16" s="49"/>
      <c r="F16" s="41">
        <v>99.104732799999994</v>
      </c>
      <c r="G16" s="117">
        <v>0</v>
      </c>
      <c r="H16" s="40">
        <v>0</v>
      </c>
      <c r="I16" s="40">
        <v>99.5</v>
      </c>
      <c r="J16" s="40" t="s">
        <v>45</v>
      </c>
      <c r="K16" s="90">
        <v>0</v>
      </c>
      <c r="L16" s="89">
        <v>0</v>
      </c>
      <c r="M16" s="26">
        <v>720</v>
      </c>
      <c r="N16" s="49"/>
      <c r="O16" s="41" t="s">
        <v>45</v>
      </c>
      <c r="P16" s="40" t="s">
        <v>45</v>
      </c>
      <c r="Q16" s="171">
        <v>1545.58264292064</v>
      </c>
      <c r="R16" s="182">
        <f t="shared" si="1"/>
        <v>1545.58264292064</v>
      </c>
      <c r="S16" s="51">
        <v>10224.53602</v>
      </c>
      <c r="T16" s="25"/>
    </row>
    <row r="17" spans="1:20">
      <c r="A17" s="57" t="s">
        <v>48</v>
      </c>
      <c r="B17" s="112">
        <v>163711.85800000001</v>
      </c>
      <c r="C17" s="48">
        <f t="shared" si="0"/>
        <v>8459.621622000006</v>
      </c>
      <c r="D17" s="83">
        <v>155252.236378</v>
      </c>
      <c r="E17" s="49"/>
      <c r="F17" s="41">
        <v>98.561562600000002</v>
      </c>
      <c r="G17" s="117">
        <v>0</v>
      </c>
      <c r="H17" s="40">
        <v>0</v>
      </c>
      <c r="I17" s="40">
        <v>98.9</v>
      </c>
      <c r="J17" s="40" t="s">
        <v>45</v>
      </c>
      <c r="K17" s="90">
        <v>0</v>
      </c>
      <c r="L17" s="89">
        <v>0</v>
      </c>
      <c r="M17" s="26">
        <v>744</v>
      </c>
      <c r="N17" s="49"/>
      <c r="O17" s="41" t="s">
        <v>45</v>
      </c>
      <c r="P17" s="40" t="s">
        <v>45</v>
      </c>
      <c r="Q17" s="171">
        <v>1597.6684618482</v>
      </c>
      <c r="R17" s="182">
        <f t="shared" si="1"/>
        <v>1597.6684618482</v>
      </c>
      <c r="S17" s="51">
        <v>10290.791929999999</v>
      </c>
      <c r="T17" s="25"/>
    </row>
    <row r="18" spans="1:20">
      <c r="A18" s="57" t="s">
        <v>49</v>
      </c>
      <c r="B18" s="112">
        <v>163292.36799999999</v>
      </c>
      <c r="C18" s="48">
        <f t="shared" si="0"/>
        <v>8385.0547859999933</v>
      </c>
      <c r="D18" s="83">
        <v>154907.31321399999</v>
      </c>
      <c r="E18" s="49"/>
      <c r="F18" s="41">
        <v>98.308651800000007</v>
      </c>
      <c r="G18" s="117">
        <v>0</v>
      </c>
      <c r="H18" s="40">
        <v>0</v>
      </c>
      <c r="I18" s="40">
        <v>98.6</v>
      </c>
      <c r="J18" s="40" t="s">
        <v>45</v>
      </c>
      <c r="K18" s="90">
        <v>0</v>
      </c>
      <c r="L18" s="89">
        <v>0</v>
      </c>
      <c r="M18" s="26">
        <v>744</v>
      </c>
      <c r="N18" s="49"/>
      <c r="O18" s="41" t="s">
        <v>45</v>
      </c>
      <c r="P18" s="40" t="s">
        <v>45</v>
      </c>
      <c r="Q18" s="171">
        <v>1597.74555573936</v>
      </c>
      <c r="R18" s="182">
        <f t="shared" si="1"/>
        <v>1597.74555573936</v>
      </c>
      <c r="S18" s="51">
        <v>10314.203519999999</v>
      </c>
      <c r="T18" s="25"/>
    </row>
    <row r="19" spans="1:20">
      <c r="A19" s="57" t="s">
        <v>50</v>
      </c>
      <c r="B19" s="112">
        <v>158291.35200000001</v>
      </c>
      <c r="C19" s="48">
        <f t="shared" si="0"/>
        <v>8106.2227060010191</v>
      </c>
      <c r="D19" s="83">
        <v>150185.12929399899</v>
      </c>
      <c r="E19" s="49"/>
      <c r="F19" s="41">
        <v>98.475539599999991</v>
      </c>
      <c r="G19" s="117">
        <v>0</v>
      </c>
      <c r="H19" s="40">
        <v>0</v>
      </c>
      <c r="I19" s="40">
        <v>98.8</v>
      </c>
      <c r="J19" s="40" t="s">
        <v>45</v>
      </c>
      <c r="K19" s="90">
        <v>0</v>
      </c>
      <c r="L19" s="89">
        <v>0</v>
      </c>
      <c r="M19" s="26">
        <v>720</v>
      </c>
      <c r="N19" s="49"/>
      <c r="O19" s="41" t="s">
        <v>45</v>
      </c>
      <c r="P19" s="40" t="s">
        <v>45</v>
      </c>
      <c r="Q19" s="171">
        <v>1545.6187638346801</v>
      </c>
      <c r="R19" s="182">
        <f t="shared" si="1"/>
        <v>1545.6187638346801</v>
      </c>
      <c r="S19" s="51">
        <v>10291.42347</v>
      </c>
      <c r="T19" s="25"/>
    </row>
    <row r="20" spans="1:20">
      <c r="A20" s="57" t="s">
        <v>58</v>
      </c>
      <c r="B20" s="112">
        <v>165115.05600000001</v>
      </c>
      <c r="C20" s="48">
        <f t="shared" si="0"/>
        <v>8755.6610080000246</v>
      </c>
      <c r="D20" s="83">
        <v>156359.39499199999</v>
      </c>
      <c r="E20" s="49"/>
      <c r="F20" s="41">
        <v>99.406487600000006</v>
      </c>
      <c r="G20" s="117">
        <v>0</v>
      </c>
      <c r="H20" s="40">
        <v>0</v>
      </c>
      <c r="I20" s="40">
        <v>99.6</v>
      </c>
      <c r="J20" s="40" t="s">
        <v>45</v>
      </c>
      <c r="K20" s="90">
        <v>0</v>
      </c>
      <c r="L20" s="89">
        <v>0</v>
      </c>
      <c r="M20" s="26">
        <v>744</v>
      </c>
      <c r="N20" s="49"/>
      <c r="O20" s="41" t="s">
        <v>45</v>
      </c>
      <c r="P20" s="40" t="s">
        <v>45</v>
      </c>
      <c r="Q20" s="171">
        <v>1597.41022426872</v>
      </c>
      <c r="R20" s="182">
        <f t="shared" si="1"/>
        <v>1597.41022426872</v>
      </c>
      <c r="S20" s="51">
        <v>10216.27274</v>
      </c>
      <c r="T20" s="25"/>
    </row>
    <row r="21" spans="1:20">
      <c r="A21" s="58" t="s">
        <v>52</v>
      </c>
      <c r="B21" s="112">
        <v>160681.26</v>
      </c>
      <c r="C21" s="48">
        <f t="shared" si="0"/>
        <v>7961.4877540000016</v>
      </c>
      <c r="D21" s="83">
        <v>152719.77224600001</v>
      </c>
      <c r="E21" s="49"/>
      <c r="F21" s="41">
        <v>99.961650700000007</v>
      </c>
      <c r="G21" s="117">
        <v>0</v>
      </c>
      <c r="H21" s="40">
        <v>0</v>
      </c>
      <c r="I21" s="40">
        <v>100.5</v>
      </c>
      <c r="J21" s="40" t="s">
        <v>45</v>
      </c>
      <c r="K21" s="90">
        <v>0</v>
      </c>
      <c r="L21" s="89">
        <v>0</v>
      </c>
      <c r="M21" s="26">
        <v>720</v>
      </c>
      <c r="N21" s="49"/>
      <c r="O21" s="41" t="s">
        <v>45</v>
      </c>
      <c r="P21" s="40" t="s">
        <v>45</v>
      </c>
      <c r="Q21" s="171">
        <v>1546.06838834676</v>
      </c>
      <c r="R21" s="182">
        <f t="shared" si="1"/>
        <v>1546.06838834676</v>
      </c>
      <c r="S21" s="51">
        <v>10123.564</v>
      </c>
      <c r="T21" s="25"/>
    </row>
    <row r="22" spans="1:20">
      <c r="A22" s="57" t="s">
        <v>53</v>
      </c>
      <c r="B22" s="112">
        <v>166188.508</v>
      </c>
      <c r="C22" s="48">
        <f t="shared" si="0"/>
        <v>8189.8228760010097</v>
      </c>
      <c r="D22" s="83">
        <v>157998.68512399899</v>
      </c>
      <c r="E22" s="49"/>
      <c r="F22" s="41">
        <v>100.05289020000001</v>
      </c>
      <c r="G22" s="117">
        <v>0</v>
      </c>
      <c r="H22" s="40">
        <v>0</v>
      </c>
      <c r="I22" s="40">
        <v>100.6</v>
      </c>
      <c r="J22" s="40" t="s">
        <v>45</v>
      </c>
      <c r="K22" s="90">
        <v>0</v>
      </c>
      <c r="L22" s="89">
        <v>0</v>
      </c>
      <c r="M22" s="26">
        <v>744</v>
      </c>
      <c r="N22" s="49"/>
      <c r="O22" s="41" t="s">
        <v>45</v>
      </c>
      <c r="P22" s="40" t="s">
        <v>45</v>
      </c>
      <c r="Q22" s="171">
        <v>1597.7148260065101</v>
      </c>
      <c r="R22" s="182">
        <f t="shared" si="1"/>
        <v>1597.7148260065101</v>
      </c>
      <c r="S22" s="51">
        <v>10112.203310000001</v>
      </c>
      <c r="T22" s="25"/>
    </row>
    <row r="23" spans="1:20">
      <c r="A23" s="82" t="s">
        <v>54</v>
      </c>
      <c r="B23" s="112">
        <v>166118.514</v>
      </c>
      <c r="C23" s="48">
        <f t="shared" si="0"/>
        <v>8170.2212379999983</v>
      </c>
      <c r="D23" s="83">
        <v>157948.292762</v>
      </c>
      <c r="E23" s="49"/>
      <c r="F23" s="41">
        <v>99.9393563</v>
      </c>
      <c r="G23" s="117">
        <v>0</v>
      </c>
      <c r="H23" s="40">
        <v>0</v>
      </c>
      <c r="I23" s="40">
        <v>100.6</v>
      </c>
      <c r="J23" s="40" t="s">
        <v>45</v>
      </c>
      <c r="K23" s="90">
        <v>0</v>
      </c>
      <c r="L23" s="89">
        <v>0</v>
      </c>
      <c r="M23" s="26">
        <v>744</v>
      </c>
      <c r="N23" s="49"/>
      <c r="O23" s="41" t="s">
        <v>45</v>
      </c>
      <c r="P23" s="40" t="s">
        <v>45</v>
      </c>
      <c r="Q23" s="171">
        <v>1597.7407036762802</v>
      </c>
      <c r="R23" s="182">
        <f t="shared" si="1"/>
        <v>1597.7407036762802</v>
      </c>
      <c r="S23" s="51">
        <v>10115.593370000001</v>
      </c>
      <c r="T23" s="25"/>
    </row>
    <row r="24" spans="1:20">
      <c r="A24" t="s">
        <v>55</v>
      </c>
      <c r="B24" s="112">
        <v>148913.10399999999</v>
      </c>
      <c r="C24" s="48">
        <f t="shared" si="0"/>
        <v>7687.1261259999883</v>
      </c>
      <c r="D24" s="83">
        <v>141225.977874</v>
      </c>
      <c r="E24" s="49"/>
      <c r="F24" s="41">
        <v>99.257096099999998</v>
      </c>
      <c r="G24" s="117">
        <v>0</v>
      </c>
      <c r="H24" s="40">
        <v>0</v>
      </c>
      <c r="I24" s="40">
        <v>99.6</v>
      </c>
      <c r="J24" s="40" t="s">
        <v>45</v>
      </c>
      <c r="K24" s="90">
        <v>0</v>
      </c>
      <c r="L24" s="89">
        <v>0</v>
      </c>
      <c r="M24" s="26">
        <v>672</v>
      </c>
      <c r="N24" s="49"/>
      <c r="O24" s="41" t="s">
        <v>45</v>
      </c>
      <c r="P24" s="40" t="s">
        <v>45</v>
      </c>
      <c r="Q24" s="171">
        <v>1434.3081238345101</v>
      </c>
      <c r="R24" s="182">
        <f t="shared" si="1"/>
        <v>1434.3081238345101</v>
      </c>
      <c r="S24" s="51">
        <v>10156.12103</v>
      </c>
      <c r="T24" s="25"/>
    </row>
    <row r="25" spans="1:20">
      <c r="A25" t="s">
        <v>56</v>
      </c>
      <c r="B25" s="112">
        <v>156348.10999999999</v>
      </c>
      <c r="C25" s="48">
        <f t="shared" si="0"/>
        <v>8339.8062719999871</v>
      </c>
      <c r="D25" s="83">
        <v>148008.303728</v>
      </c>
      <c r="E25" s="49"/>
      <c r="F25" s="41">
        <v>94.127828000000008</v>
      </c>
      <c r="G25" s="117">
        <v>0</v>
      </c>
      <c r="H25" s="40">
        <v>0</v>
      </c>
      <c r="I25" s="40">
        <v>94.2</v>
      </c>
      <c r="J25" s="40" t="s">
        <v>45</v>
      </c>
      <c r="K25" s="90">
        <v>0</v>
      </c>
      <c r="L25" s="89">
        <v>0</v>
      </c>
      <c r="M25" s="26">
        <v>744</v>
      </c>
      <c r="N25" s="49"/>
      <c r="O25" s="41" t="s">
        <v>45</v>
      </c>
      <c r="P25" s="40" t="s">
        <v>45</v>
      </c>
      <c r="Q25" s="171">
        <v>1520.8538338743599</v>
      </c>
      <c r="R25" s="182">
        <f t="shared" si="1"/>
        <v>1520.8538338743599</v>
      </c>
      <c r="S25" s="51">
        <v>10275.4629</v>
      </c>
      <c r="T25" s="25"/>
    </row>
    <row r="26" spans="1:20">
      <c r="A26" s="55" t="s">
        <v>57</v>
      </c>
      <c r="B26" s="112">
        <v>33638.042000000001</v>
      </c>
      <c r="C26" s="48">
        <f t="shared" si="0"/>
        <v>2296.7260780001016</v>
      </c>
      <c r="D26" s="83">
        <v>31341.3159219999</v>
      </c>
      <c r="E26" s="60"/>
      <c r="F26" s="41">
        <v>20.9265422</v>
      </c>
      <c r="G26" s="117">
        <v>0</v>
      </c>
      <c r="H26" s="40">
        <v>76.666666666666671</v>
      </c>
      <c r="I26" s="40">
        <v>20.6</v>
      </c>
      <c r="J26" s="40" t="s">
        <v>45</v>
      </c>
      <c r="K26" s="105">
        <v>0</v>
      </c>
      <c r="L26" s="89">
        <v>0</v>
      </c>
      <c r="M26" s="26">
        <v>168</v>
      </c>
      <c r="N26" s="60"/>
      <c r="O26" s="41" t="s">
        <v>45</v>
      </c>
      <c r="P26" s="40" t="s">
        <v>45</v>
      </c>
      <c r="Q26" s="171">
        <v>329.45077018703995</v>
      </c>
      <c r="R26" s="83">
        <f t="shared" si="1"/>
        <v>329.45077018703995</v>
      </c>
      <c r="S26" s="51">
        <v>10511.708280000001</v>
      </c>
      <c r="T26" s="25"/>
    </row>
    <row r="27" spans="1:20">
      <c r="A27" s="56" t="s">
        <v>46</v>
      </c>
      <c r="B27" s="112">
        <v>41170.375999999997</v>
      </c>
      <c r="C27" s="48">
        <f t="shared" si="0"/>
        <v>4752.9057560000001</v>
      </c>
      <c r="D27" s="83">
        <v>36417.470243999996</v>
      </c>
      <c r="E27" s="60"/>
      <c r="F27" s="41">
        <v>24.785929599999999</v>
      </c>
      <c r="G27" s="117">
        <v>39.997770100000004</v>
      </c>
      <c r="H27" s="40">
        <v>41.5</v>
      </c>
      <c r="I27" s="40">
        <v>23.2</v>
      </c>
      <c r="J27" s="40" t="s">
        <v>45</v>
      </c>
      <c r="K27" s="105">
        <v>1</v>
      </c>
      <c r="L27" s="89">
        <v>1</v>
      </c>
      <c r="M27" s="26">
        <v>269.08</v>
      </c>
      <c r="N27" s="60"/>
      <c r="O27" s="41" t="s">
        <v>45</v>
      </c>
      <c r="P27" s="40" t="s">
        <v>45</v>
      </c>
      <c r="Q27" s="171">
        <v>427.98754545192003</v>
      </c>
      <c r="R27" s="83">
        <f t="shared" si="1"/>
        <v>427.98754545192003</v>
      </c>
      <c r="S27" s="51">
        <v>11752.25908</v>
      </c>
      <c r="T27" s="25"/>
    </row>
    <row r="28" spans="1:20">
      <c r="A28" s="57" t="s">
        <v>47</v>
      </c>
      <c r="B28" s="112">
        <v>137964.01999999999</v>
      </c>
      <c r="C28" s="48">
        <f t="shared" si="0"/>
        <v>7139.5957699999854</v>
      </c>
      <c r="D28" s="83">
        <v>130824.42423</v>
      </c>
      <c r="E28" s="60"/>
      <c r="F28" s="41">
        <v>85.828763699999996</v>
      </c>
      <c r="G28" s="117">
        <v>7.6944444000000001</v>
      </c>
      <c r="H28" s="40">
        <v>0</v>
      </c>
      <c r="I28" s="40">
        <v>86.1</v>
      </c>
      <c r="J28" s="40" t="s">
        <v>45</v>
      </c>
      <c r="K28" s="105">
        <v>0</v>
      </c>
      <c r="L28" s="89">
        <v>1</v>
      </c>
      <c r="M28" s="26">
        <v>664.6</v>
      </c>
      <c r="N28" s="60"/>
      <c r="O28" s="41" t="s">
        <v>45</v>
      </c>
      <c r="P28" s="40" t="s">
        <v>45</v>
      </c>
      <c r="Q28" s="171">
        <v>1346.61840514404</v>
      </c>
      <c r="R28" s="83">
        <f t="shared" si="1"/>
        <v>1346.61840514404</v>
      </c>
      <c r="S28" s="51">
        <v>10293.32568</v>
      </c>
      <c r="T28" s="25"/>
    </row>
    <row r="29" spans="1:20">
      <c r="A29" s="57" t="s">
        <v>48</v>
      </c>
      <c r="B29" s="112">
        <v>163912.51800000001</v>
      </c>
      <c r="C29" s="48">
        <f t="shared" si="0"/>
        <v>8388.0703740000026</v>
      </c>
      <c r="D29" s="83">
        <v>155524.44762600001</v>
      </c>
      <c r="E29" s="60"/>
      <c r="F29" s="41">
        <v>98.682421899999994</v>
      </c>
      <c r="G29" s="117">
        <v>0</v>
      </c>
      <c r="H29" s="40">
        <v>0</v>
      </c>
      <c r="I29" s="40">
        <v>99</v>
      </c>
      <c r="J29" s="40" t="s">
        <v>45</v>
      </c>
      <c r="K29" s="105">
        <v>0</v>
      </c>
      <c r="L29" s="89">
        <v>0</v>
      </c>
      <c r="M29" s="26">
        <v>744</v>
      </c>
      <c r="N29" s="60"/>
      <c r="O29" s="41" t="s">
        <v>45</v>
      </c>
      <c r="P29" s="40" t="s">
        <v>45</v>
      </c>
      <c r="Q29" s="171">
        <v>1597.6683108951199</v>
      </c>
      <c r="R29" s="83">
        <f t="shared" si="1"/>
        <v>1597.6683108951199</v>
      </c>
      <c r="S29" s="51">
        <v>10272.779200000001</v>
      </c>
      <c r="T29" s="25"/>
    </row>
    <row r="30" spans="1:20" ht="11.25" customHeight="1">
      <c r="A30" s="57" t="s">
        <v>49</v>
      </c>
      <c r="B30" s="112">
        <v>164007.00200000001</v>
      </c>
      <c r="C30" s="48">
        <f t="shared" si="0"/>
        <v>8396.4301540000015</v>
      </c>
      <c r="D30" s="83">
        <v>155610.57184600001</v>
      </c>
      <c r="E30" s="60"/>
      <c r="F30" s="41">
        <v>98.739561199999997</v>
      </c>
      <c r="G30" s="117">
        <v>0</v>
      </c>
      <c r="H30" s="40">
        <v>0</v>
      </c>
      <c r="I30" s="40">
        <v>99.1</v>
      </c>
      <c r="J30" s="40" t="s">
        <v>45</v>
      </c>
      <c r="K30" s="105">
        <v>0</v>
      </c>
      <c r="L30" s="89">
        <v>0</v>
      </c>
      <c r="M30" s="26">
        <v>744</v>
      </c>
      <c r="N30" s="60"/>
      <c r="O30" s="41" t="s">
        <v>45</v>
      </c>
      <c r="P30" s="40" t="s">
        <v>45</v>
      </c>
      <c r="Q30" s="171">
        <v>1598.0350621697901</v>
      </c>
      <c r="R30" s="83">
        <f t="shared" si="1"/>
        <v>1598.0350621697901</v>
      </c>
      <c r="S30" s="51">
        <v>10269.45048</v>
      </c>
    </row>
    <row r="31" spans="1:20">
      <c r="A31" s="57" t="s">
        <v>50</v>
      </c>
      <c r="B31" s="112">
        <v>159643.674</v>
      </c>
      <c r="C31" s="48">
        <f t="shared" si="0"/>
        <v>8069.6118940000015</v>
      </c>
      <c r="D31" s="83">
        <v>151574.062106</v>
      </c>
      <c r="E31" s="60"/>
      <c r="F31" s="41">
        <v>99.316764000000006</v>
      </c>
      <c r="G31" s="117">
        <v>0</v>
      </c>
      <c r="H31" s="40">
        <v>0</v>
      </c>
      <c r="I31" s="40">
        <v>99.7</v>
      </c>
      <c r="J31" s="40" t="s">
        <v>45</v>
      </c>
      <c r="K31" s="105">
        <v>0</v>
      </c>
      <c r="L31" s="89">
        <v>0</v>
      </c>
      <c r="M31" s="26">
        <v>720</v>
      </c>
      <c r="N31" s="60"/>
      <c r="O31" s="41" t="s">
        <v>45</v>
      </c>
      <c r="P31" s="40" t="s">
        <v>45</v>
      </c>
      <c r="Q31" s="171">
        <v>1546.4948307796801</v>
      </c>
      <c r="R31" s="83">
        <f t="shared" si="1"/>
        <v>1546.4948307796801</v>
      </c>
      <c r="S31" s="51">
        <v>10202.8989</v>
      </c>
    </row>
    <row r="32" spans="1:20">
      <c r="A32" s="57" t="s">
        <v>58</v>
      </c>
      <c r="B32" s="112">
        <v>165425.052</v>
      </c>
      <c r="C32" s="48">
        <f t="shared" si="0"/>
        <v>8193.7641859999858</v>
      </c>
      <c r="D32" s="83">
        <v>157231.28781400001</v>
      </c>
      <c r="E32" s="60"/>
      <c r="F32" s="41">
        <v>99.593258500000005</v>
      </c>
      <c r="G32" s="117">
        <v>0</v>
      </c>
      <c r="H32" s="40">
        <v>0</v>
      </c>
      <c r="I32" s="40">
        <v>100.1</v>
      </c>
      <c r="J32" s="40" t="s">
        <v>45</v>
      </c>
      <c r="K32" s="105">
        <v>0</v>
      </c>
      <c r="L32" s="89">
        <v>0</v>
      </c>
      <c r="M32" s="26">
        <v>744</v>
      </c>
      <c r="N32" s="60"/>
      <c r="O32" s="41" t="s">
        <v>45</v>
      </c>
      <c r="P32" s="40" t="s">
        <v>45</v>
      </c>
      <c r="Q32" s="171">
        <v>1598.14396403004</v>
      </c>
      <c r="R32" s="83">
        <f t="shared" si="1"/>
        <v>1598.14396403004</v>
      </c>
      <c r="S32" s="51">
        <v>10164.287189999999</v>
      </c>
    </row>
    <row r="33" spans="1:19">
      <c r="A33" s="58" t="s">
        <v>52</v>
      </c>
      <c r="B33" s="112">
        <v>160118.46400000001</v>
      </c>
      <c r="C33" s="48">
        <f t="shared" si="0"/>
        <v>7829.5338960000081</v>
      </c>
      <c r="D33" s="83">
        <v>152288.930104</v>
      </c>
      <c r="E33" s="60"/>
      <c r="F33" s="41">
        <v>99.612031099999996</v>
      </c>
      <c r="G33" s="117">
        <v>0</v>
      </c>
      <c r="H33" s="40">
        <v>0</v>
      </c>
      <c r="I33" s="40">
        <v>100.2</v>
      </c>
      <c r="J33" s="40" t="s">
        <v>45</v>
      </c>
      <c r="K33" s="105">
        <v>0</v>
      </c>
      <c r="L33" s="89">
        <v>0</v>
      </c>
      <c r="M33" s="26">
        <v>720</v>
      </c>
      <c r="N33" s="60"/>
      <c r="O33" s="41" t="s">
        <v>45</v>
      </c>
      <c r="P33" s="40" t="s">
        <v>45</v>
      </c>
      <c r="Q33" s="171">
        <v>1546.5573684816</v>
      </c>
      <c r="R33" s="83">
        <f t="shared" si="1"/>
        <v>1546.5573684816</v>
      </c>
      <c r="S33" s="51">
        <v>10155.41555</v>
      </c>
    </row>
    <row r="34" spans="1:19" ht="10.8" thickBot="1">
      <c r="A34" s="57" t="s">
        <v>53</v>
      </c>
      <c r="B34" s="112">
        <v>165675.166</v>
      </c>
      <c r="C34" s="48">
        <f t="shared" si="0"/>
        <v>8012.0984720010019</v>
      </c>
      <c r="D34" s="83">
        <v>157663.067527999</v>
      </c>
      <c r="E34" s="60"/>
      <c r="F34" s="41">
        <v>99.744184199999992</v>
      </c>
      <c r="G34" s="117">
        <v>0</v>
      </c>
      <c r="H34" s="40">
        <v>0</v>
      </c>
      <c r="I34" s="40">
        <v>100.4</v>
      </c>
      <c r="J34" s="40" t="s">
        <v>45</v>
      </c>
      <c r="K34" s="105">
        <v>0</v>
      </c>
      <c r="L34" s="89">
        <v>0</v>
      </c>
      <c r="M34" s="26">
        <v>744</v>
      </c>
      <c r="N34" s="60"/>
      <c r="O34" s="41" t="s">
        <v>45</v>
      </c>
      <c r="P34" s="40" t="s">
        <v>45</v>
      </c>
      <c r="Q34" s="171">
        <v>1598.0248189255199</v>
      </c>
      <c r="R34" s="83">
        <f t="shared" si="1"/>
        <v>1598.0248189255199</v>
      </c>
      <c r="S34" s="51">
        <v>10135.69534</v>
      </c>
    </row>
    <row r="35" spans="1:19" ht="11.4" thickTop="1" thickBot="1">
      <c r="A35" s="86" t="s">
        <v>61</v>
      </c>
      <c r="B35" s="69">
        <f>SUM(B14:B34)</f>
        <v>3125664.7040000004</v>
      </c>
      <c r="C35" s="70">
        <f>B35-D35</f>
        <v>161754.3467040048</v>
      </c>
      <c r="D35" s="71">
        <f>SUM(D14:D34)</f>
        <v>2963910.3572959956</v>
      </c>
      <c r="E35" s="64"/>
      <c r="F35" s="72">
        <f>AVERAGE(F14:F34)</f>
        <v>91.142833466666659</v>
      </c>
      <c r="G35" s="73">
        <f>AVERAGE(G14:G34)</f>
        <v>2.2710578333333338</v>
      </c>
      <c r="H35" s="73">
        <f>AVERAGE(H14:H34)</f>
        <v>5.6269841269841274</v>
      </c>
      <c r="I35" s="73">
        <f>AVERAGE(I14:I34)</f>
        <v>91.414285714285711</v>
      </c>
      <c r="J35" s="63" t="s">
        <v>45</v>
      </c>
      <c r="K35" s="95">
        <f>SUM(K14:K34)</f>
        <v>1</v>
      </c>
      <c r="L35" s="96">
        <f>SUM(L14:L34)</f>
        <v>2</v>
      </c>
      <c r="M35" s="63">
        <f>SUM(M14:M34)</f>
        <v>14277.68</v>
      </c>
      <c r="N35" s="64"/>
      <c r="O35" s="69" t="s">
        <v>45</v>
      </c>
      <c r="P35" s="74" t="s">
        <v>45</v>
      </c>
      <c r="Q35" s="178">
        <f>SUM(Q14:Q34)</f>
        <v>30313.796050931334</v>
      </c>
      <c r="R35" s="71">
        <f>SUM(R14:R34)</f>
        <v>30313.796050931334</v>
      </c>
      <c r="S35" s="75">
        <f>((R35*1000)/D35)*1000</f>
        <v>10227.635925732553</v>
      </c>
    </row>
    <row r="36" spans="1:19" ht="10.8" thickTop="1">
      <c r="A36" s="33" t="s">
        <v>62</v>
      </c>
      <c r="B36" s="57" t="s">
        <v>63</v>
      </c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19">
      <c r="A37" s="34"/>
      <c r="B37" s="57" t="s">
        <v>65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185</v>
      </c>
      <c r="R37" s="258"/>
      <c r="S37" s="258"/>
    </row>
    <row r="38" spans="1:19">
      <c r="A38" s="33" t="s">
        <v>66</v>
      </c>
      <c r="B38" s="57" t="s">
        <v>67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19">
      <c r="B39" s="269" t="s">
        <v>179</v>
      </c>
      <c r="C39" s="269"/>
      <c r="D39" s="269"/>
      <c r="E39" s="269"/>
      <c r="F39" s="269"/>
      <c r="G39" s="269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19">
      <c r="E40" s="32"/>
      <c r="F40" s="28"/>
      <c r="G40" s="32"/>
      <c r="H40" s="32"/>
      <c r="I40" s="32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19"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19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19">
      <c r="D43" s="49" t="s">
        <v>83</v>
      </c>
      <c r="Q43" s="258"/>
      <c r="R43" s="258"/>
      <c r="S43" s="258"/>
    </row>
    <row r="44" spans="1:19">
      <c r="Q44" s="258"/>
      <c r="R44" s="258"/>
      <c r="S44" s="258"/>
    </row>
    <row r="45" spans="1:19">
      <c r="Q45" s="258"/>
      <c r="R45" s="258"/>
      <c r="S45" s="258"/>
    </row>
    <row r="46" spans="1:19">
      <c r="Q46" s="258"/>
      <c r="R46" s="258"/>
      <c r="S46" s="258"/>
    </row>
    <row r="47" spans="1:19">
      <c r="Q47" s="258"/>
      <c r="R47" s="258"/>
      <c r="S47" s="258"/>
    </row>
    <row r="48" spans="1:19">
      <c r="Q48" s="258"/>
      <c r="R48" s="258"/>
      <c r="S48" s="258"/>
    </row>
    <row r="49" spans="1:20">
      <c r="Q49" s="258"/>
      <c r="R49" s="258"/>
      <c r="S49" s="258"/>
    </row>
    <row r="50" spans="1:20">
      <c r="Q50" s="258"/>
      <c r="R50" s="258"/>
      <c r="S50" s="258"/>
    </row>
    <row r="51" spans="1:20">
      <c r="A51" s="1" t="s">
        <v>0</v>
      </c>
      <c r="S51" s="2" t="s">
        <v>1</v>
      </c>
    </row>
    <row r="52" spans="1:20">
      <c r="A52" s="1" t="s">
        <v>2</v>
      </c>
      <c r="B52" s="4"/>
      <c r="C52" s="36"/>
      <c r="D52" s="4"/>
      <c r="E52" s="36"/>
      <c r="F52" s="36"/>
      <c r="S52" s="2" t="s">
        <v>186</v>
      </c>
    </row>
    <row r="53" spans="1:20">
      <c r="A53" s="1" t="s">
        <v>4</v>
      </c>
      <c r="B53" s="4"/>
      <c r="C53" s="36"/>
      <c r="D53" s="4"/>
      <c r="E53" s="36"/>
      <c r="F53" s="36"/>
      <c r="S53" s="2"/>
    </row>
    <row r="54" spans="1:20">
      <c r="A54" s="21" t="s">
        <v>5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20">
      <c r="A55" s="21" t="s">
        <v>6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  <c r="T55" s="25"/>
    </row>
    <row r="56" spans="1:20">
      <c r="A56" s="1" t="s">
        <v>7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  <c r="T56" s="25"/>
    </row>
    <row r="57" spans="1:20">
      <c r="B57" s="4"/>
      <c r="C57" s="37"/>
      <c r="D57" s="4"/>
      <c r="E57" s="37"/>
      <c r="F57" s="37"/>
      <c r="G57" s="37"/>
      <c r="H57" s="37"/>
      <c r="I57" s="37"/>
      <c r="J57" s="37"/>
      <c r="T57" s="25"/>
    </row>
    <row r="58" spans="1:20">
      <c r="A58" t="str">
        <f>A8</f>
        <v>PALO VERDE UNIT 2 (B)</v>
      </c>
      <c r="B58" s="4"/>
      <c r="D58" s="4"/>
      <c r="E58" s="37"/>
      <c r="F58" s="37"/>
      <c r="G58" s="37"/>
      <c r="H58" s="37"/>
      <c r="I58" s="37"/>
      <c r="J58" s="37"/>
      <c r="T58" s="25"/>
    </row>
    <row r="59" spans="1:20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  <c r="T59" s="25"/>
    </row>
    <row r="60" spans="1:20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  <c r="T60" s="25"/>
    </row>
    <row r="61" spans="1:20">
      <c r="B61" s="9" t="s">
        <v>22</v>
      </c>
      <c r="C61" s="10" t="s">
        <v>70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  <c r="T61" s="25"/>
    </row>
    <row r="62" spans="1:20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  <c r="T62" s="25"/>
    </row>
    <row r="63" spans="1:20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  <c r="T63" s="25"/>
    </row>
    <row r="64" spans="1:20">
      <c r="A64" s="56" t="s">
        <v>72</v>
      </c>
      <c r="B64" s="113">
        <v>165778.97200000001</v>
      </c>
      <c r="C64" s="47">
        <f t="shared" ref="C64:C66" si="2">B64-D64</f>
        <v>7990.268086001015</v>
      </c>
      <c r="D64" s="88">
        <v>157788.70391399899</v>
      </c>
      <c r="E64" s="49"/>
      <c r="F64" s="39">
        <v>99.734775600000006</v>
      </c>
      <c r="G64" s="46">
        <v>0</v>
      </c>
      <c r="H64" s="46">
        <v>0</v>
      </c>
      <c r="I64" s="46">
        <v>100.47070000000001</v>
      </c>
      <c r="J64" s="24" t="s">
        <v>45</v>
      </c>
      <c r="K64" s="132">
        <v>0</v>
      </c>
      <c r="L64" s="108">
        <v>0</v>
      </c>
      <c r="M64" s="24">
        <v>744</v>
      </c>
      <c r="N64" s="49"/>
      <c r="O64" s="122" t="s">
        <v>45</v>
      </c>
      <c r="P64" s="120" t="s">
        <v>45</v>
      </c>
      <c r="Q64" s="223">
        <v>1598.05285306776</v>
      </c>
      <c r="R64" s="223">
        <f t="shared" ref="R64:R66" si="3">Q64</f>
        <v>1598.05285306776</v>
      </c>
      <c r="S64" s="50">
        <v>10127.80265</v>
      </c>
      <c r="T64" s="25"/>
    </row>
    <row r="65" spans="1:20">
      <c r="A65" s="57" t="s">
        <v>224</v>
      </c>
      <c r="B65" s="112">
        <v>146288.25</v>
      </c>
      <c r="C65" s="48">
        <f t="shared" si="2"/>
        <v>7390.8121359999932</v>
      </c>
      <c r="D65" s="83">
        <v>138897.43786400001</v>
      </c>
      <c r="E65" s="49"/>
      <c r="F65" s="41">
        <v>94.145426099999995</v>
      </c>
      <c r="G65" s="40">
        <v>0</v>
      </c>
      <c r="H65" s="40">
        <v>0</v>
      </c>
      <c r="I65" s="40">
        <v>94.541273899999993</v>
      </c>
      <c r="J65" s="26" t="s">
        <v>45</v>
      </c>
      <c r="K65" s="90">
        <v>0</v>
      </c>
      <c r="L65" s="89">
        <v>0</v>
      </c>
      <c r="M65" s="26">
        <v>696</v>
      </c>
      <c r="N65" s="49"/>
      <c r="O65" s="27" t="s">
        <v>45</v>
      </c>
      <c r="P65" s="28" t="s">
        <v>45</v>
      </c>
      <c r="Q65" s="173">
        <v>1419.3174053897999</v>
      </c>
      <c r="R65" s="173">
        <f t="shared" si="3"/>
        <v>1419.3174053897999</v>
      </c>
      <c r="S65" s="51">
        <v>10218.45635</v>
      </c>
      <c r="T65" s="25"/>
    </row>
    <row r="66" spans="1:20" ht="10.8" thickBot="1">
      <c r="A66" s="59" t="s">
        <v>56</v>
      </c>
      <c r="B66" s="114">
        <v>165661.42000000001</v>
      </c>
      <c r="C66" s="52">
        <f t="shared" si="2"/>
        <v>8034.1042380010185</v>
      </c>
      <c r="D66" s="111">
        <v>157627.31576199899</v>
      </c>
      <c r="E66" s="49"/>
      <c r="F66" s="42">
        <v>99.735871399999994</v>
      </c>
      <c r="G66" s="43">
        <v>0</v>
      </c>
      <c r="H66" s="43">
        <v>0</v>
      </c>
      <c r="I66" s="43">
        <v>100.3679374</v>
      </c>
      <c r="J66" s="29" t="s">
        <v>45</v>
      </c>
      <c r="K66" s="93">
        <v>0</v>
      </c>
      <c r="L66" s="94">
        <v>0</v>
      </c>
      <c r="M66" s="29">
        <v>744</v>
      </c>
      <c r="N66" s="49"/>
      <c r="O66" s="44" t="s">
        <v>45</v>
      </c>
      <c r="P66" s="45" t="s">
        <v>45</v>
      </c>
      <c r="Q66" s="174">
        <v>1597.99516742892</v>
      </c>
      <c r="R66" s="174">
        <f t="shared" si="3"/>
        <v>1597.99516742892</v>
      </c>
      <c r="S66" s="53">
        <v>10137.806130000001</v>
      </c>
      <c r="T66" s="25"/>
    </row>
    <row r="67" spans="1:20" ht="11.4" thickTop="1" thickBot="1">
      <c r="A67" s="65" t="s">
        <v>61</v>
      </c>
      <c r="B67" s="69">
        <f>SUM(B64:B66)</f>
        <v>477728.64199999999</v>
      </c>
      <c r="C67" s="70">
        <f>B67-D67</f>
        <v>23415.184460001998</v>
      </c>
      <c r="D67" s="71">
        <f>SUM(D64:D66)</f>
        <v>454313.45753999799</v>
      </c>
      <c r="E67" s="64"/>
      <c r="F67" s="202">
        <f>AVERAGE(F64:F66)</f>
        <v>97.872024366666665</v>
      </c>
      <c r="G67" s="66">
        <f>AVERAGE(G64:G66)</f>
        <v>0</v>
      </c>
      <c r="H67" s="66">
        <f>AVERAGE(H64:H66)</f>
        <v>0</v>
      </c>
      <c r="I67" s="66">
        <f>AVERAGE(I64:I66)</f>
        <v>98.459970433333339</v>
      </c>
      <c r="J67" s="62" t="s">
        <v>45</v>
      </c>
      <c r="K67" s="91">
        <f>SUM(K64:K66)</f>
        <v>0</v>
      </c>
      <c r="L67" s="92">
        <f>SUM(L64:L66)</f>
        <v>0</v>
      </c>
      <c r="M67" s="62">
        <f>SUM(M64:M66)</f>
        <v>2184</v>
      </c>
      <c r="N67" s="64"/>
      <c r="O67" s="67" t="s">
        <v>45</v>
      </c>
      <c r="P67" s="67" t="s">
        <v>45</v>
      </c>
      <c r="Q67" s="176">
        <f>SUM(Q64:Q66)</f>
        <v>4615.3654258864799</v>
      </c>
      <c r="R67" s="185">
        <f>SUM(R64:R66)</f>
        <v>4615.3654258864799</v>
      </c>
      <c r="S67" s="75">
        <f>((R67*1000)/D67)*1000</f>
        <v>10158.989018017677</v>
      </c>
      <c r="T67" s="25"/>
    </row>
    <row r="68" spans="1:20" ht="11.4" thickTop="1" thickBot="1">
      <c r="A68" s="65" t="s">
        <v>74</v>
      </c>
      <c r="B68" s="76">
        <f>B67+B35</f>
        <v>3603393.3460000004</v>
      </c>
      <c r="C68" s="77">
        <f>C67+C35</f>
        <v>185169.5311640068</v>
      </c>
      <c r="D68" s="78">
        <f>D67+D35</f>
        <v>3418223.8148359936</v>
      </c>
      <c r="E68" s="64"/>
      <c r="F68" s="72">
        <f>AVERAGE(F14:F34,F64:F66)</f>
        <v>91.983982329166665</v>
      </c>
      <c r="G68" s="73">
        <f>AVERAGE(G14:G34,G64:G66)</f>
        <v>1.9871756041666668</v>
      </c>
      <c r="H68" s="73">
        <f>AVERAGE(H14:H34,H64:H66)</f>
        <v>4.9236111111111116</v>
      </c>
      <c r="I68" s="73">
        <f>AVERAGE(I14:I34,I64:I66)</f>
        <v>92.294996304166659</v>
      </c>
      <c r="J68" s="63" t="s">
        <v>45</v>
      </c>
      <c r="K68" s="95">
        <f>K67+K35</f>
        <v>1</v>
      </c>
      <c r="L68" s="96">
        <f>L67+L35</f>
        <v>2</v>
      </c>
      <c r="M68" s="63">
        <f>M67+M35</f>
        <v>16461.68</v>
      </c>
      <c r="N68" s="64"/>
      <c r="O68" s="69" t="s">
        <v>45</v>
      </c>
      <c r="P68" s="74" t="s">
        <v>45</v>
      </c>
      <c r="Q68" s="178">
        <f>Q67+Q35</f>
        <v>34929.161476817811</v>
      </c>
      <c r="R68" s="71">
        <f>R67+R35</f>
        <v>34929.161476817811</v>
      </c>
      <c r="S68" s="75">
        <f>((R68*1000)/D68)*1000</f>
        <v>10218.512118842549</v>
      </c>
    </row>
    <row r="69" spans="1:20" ht="10.8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</row>
    <row r="70" spans="1:20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</row>
    <row r="71" spans="1:20">
      <c r="A71" s="33" t="s">
        <v>66</v>
      </c>
      <c r="B71" s="57" t="s">
        <v>67</v>
      </c>
      <c r="C71" s="32"/>
      <c r="D71" s="110"/>
      <c r="E71" s="32"/>
      <c r="F71" s="28"/>
      <c r="G71" s="32"/>
      <c r="H71" s="32"/>
    </row>
    <row r="72" spans="1:20">
      <c r="B72" s="269" t="s">
        <v>181</v>
      </c>
      <c r="C72" s="269"/>
      <c r="D72" s="269"/>
      <c r="E72" s="269"/>
      <c r="F72" s="269"/>
      <c r="G72" s="269"/>
    </row>
    <row r="74" spans="1:20">
      <c r="Q74" s="258" t="s">
        <v>187</v>
      </c>
      <c r="R74" s="258"/>
      <c r="S74" s="258"/>
    </row>
    <row r="75" spans="1:20">
      <c r="Q75" s="258"/>
      <c r="R75" s="258"/>
      <c r="S75" s="258"/>
    </row>
    <row r="76" spans="1:20">
      <c r="Q76" s="258"/>
      <c r="R76" s="258"/>
      <c r="S76" s="258"/>
    </row>
    <row r="77" spans="1:20">
      <c r="Q77" s="258"/>
      <c r="R77" s="258"/>
      <c r="S77" s="258"/>
    </row>
    <row r="78" spans="1:20">
      <c r="Q78" s="258"/>
      <c r="R78" s="258"/>
      <c r="S78" s="258"/>
    </row>
    <row r="79" spans="1:20">
      <c r="Q79" s="258"/>
      <c r="R79" s="258"/>
      <c r="S79" s="258"/>
    </row>
    <row r="80" spans="1:20">
      <c r="Q80" s="258"/>
      <c r="R80" s="258"/>
      <c r="S80" s="258"/>
    </row>
    <row r="81" spans="17:19">
      <c r="Q81" s="258"/>
      <c r="R81" s="258"/>
      <c r="S81" s="258"/>
    </row>
    <row r="82" spans="17:19">
      <c r="Q82" s="258"/>
      <c r="R82" s="258"/>
      <c r="S82" s="258"/>
    </row>
    <row r="83" spans="17:19">
      <c r="Q83" s="258"/>
      <c r="R83" s="258"/>
      <c r="S83" s="258"/>
    </row>
    <row r="84" spans="17:19">
      <c r="Q84" s="258"/>
      <c r="R84" s="258"/>
      <c r="S84" s="258"/>
    </row>
    <row r="85" spans="17:19">
      <c r="Q85" s="258"/>
      <c r="R85" s="258"/>
      <c r="S85" s="258"/>
    </row>
    <row r="86" spans="17:19">
      <c r="Q86" s="258"/>
      <c r="R86" s="258"/>
      <c r="S86" s="258"/>
    </row>
    <row r="87" spans="17:19">
      <c r="Q87" s="258"/>
      <c r="R87" s="258"/>
      <c r="S87" s="258"/>
    </row>
  </sheetData>
  <mergeCells count="12">
    <mergeCell ref="Q74:S87"/>
    <mergeCell ref="B9:D9"/>
    <mergeCell ref="F9:M9"/>
    <mergeCell ref="O9:R9"/>
    <mergeCell ref="O10:R10"/>
    <mergeCell ref="O60:R60"/>
    <mergeCell ref="B59:D59"/>
    <mergeCell ref="F59:M59"/>
    <mergeCell ref="O59:R59"/>
    <mergeCell ref="Q37:S50"/>
    <mergeCell ref="B39:G39"/>
    <mergeCell ref="B72:G72"/>
  </mergeCells>
  <printOptions horizontalCentered="1"/>
  <pageMargins left="0.75" right="0.75" top="1" bottom="0.75" header="0.5" footer="0.5"/>
  <pageSetup scale="83" fitToHeight="2" orientation="landscape" r:id="rId1"/>
  <headerFooter alignWithMargins="0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2">
    <tabColor theme="8"/>
  </sheetPr>
  <dimension ref="A1:U87"/>
  <sheetViews>
    <sheetView view="pageLayout" topLeftCell="A51" zoomScaleNormal="180" zoomScaleSheetLayoutView="110" workbookViewId="0">
      <selection activeCell="I79" sqref="I79"/>
    </sheetView>
  </sheetViews>
  <sheetFormatPr defaultColWidth="9.28515625" defaultRowHeight="10.199999999999999"/>
  <cols>
    <col min="1" max="1" width="10.85546875" customWidth="1"/>
    <col min="2" max="2" width="11.28515625" style="49" customWidth="1"/>
    <col min="3" max="3" width="8.85546875" customWidth="1"/>
    <col min="4" max="4" width="11.140625" style="49" customWidth="1"/>
    <col min="5" max="5" width="1" customWidth="1"/>
    <col min="6" max="6" width="9.85546875" customWidth="1"/>
    <col min="7" max="10" width="8.85546875" customWidth="1"/>
    <col min="11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9.85546875" style="147" bestFit="1" customWidth="1"/>
    <col min="18" max="18" width="9.85546875" bestFit="1" customWidth="1"/>
    <col min="19" max="19" width="8.85546875" customWidth="1"/>
    <col min="20" max="20" width="9.28515625" hidden="1" customWidth="1"/>
    <col min="21" max="21" width="2.85546875" hidden="1" customWidth="1"/>
  </cols>
  <sheetData>
    <row r="1" spans="1:20">
      <c r="A1" s="1" t="s">
        <v>0</v>
      </c>
      <c r="B1" s="4"/>
      <c r="C1" s="36"/>
      <c r="D1" s="4"/>
      <c r="E1" s="36"/>
      <c r="F1" s="36"/>
      <c r="S1" s="2" t="s">
        <v>1</v>
      </c>
    </row>
    <row r="2" spans="1:20">
      <c r="A2" s="1" t="s">
        <v>2</v>
      </c>
      <c r="B2" s="4"/>
      <c r="C2" s="36"/>
      <c r="D2" s="4"/>
      <c r="E2" s="36"/>
      <c r="F2" s="36"/>
      <c r="S2" s="2" t="s">
        <v>188</v>
      </c>
    </row>
    <row r="3" spans="1:20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0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0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0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0">
      <c r="B7" s="4"/>
      <c r="D7" s="4"/>
      <c r="E7" s="37"/>
      <c r="F7" s="37"/>
      <c r="G7" s="37"/>
      <c r="H7" s="37"/>
      <c r="I7" s="37"/>
      <c r="J7" s="37"/>
    </row>
    <row r="8" spans="1:20">
      <c r="A8" t="s">
        <v>189</v>
      </c>
      <c r="B8" s="3"/>
      <c r="C8" s="3"/>
      <c r="D8" s="4"/>
      <c r="E8" s="4"/>
      <c r="F8" s="4"/>
      <c r="G8" s="4"/>
      <c r="H8" s="4"/>
      <c r="I8" s="4"/>
      <c r="J8" s="4"/>
    </row>
    <row r="9" spans="1:20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0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0">
      <c r="B11" s="9" t="s">
        <v>22</v>
      </c>
      <c r="C11" s="10" t="s">
        <v>70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0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0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0">
      <c r="A14" s="56" t="s">
        <v>78</v>
      </c>
      <c r="B14" s="112">
        <v>158874.53</v>
      </c>
      <c r="C14" s="48">
        <f>B14-D14</f>
        <v>8022.3157000000065</v>
      </c>
      <c r="D14" s="83">
        <v>150852.21429999999</v>
      </c>
      <c r="E14" s="49"/>
      <c r="F14" s="41">
        <v>98.838172300000011</v>
      </c>
      <c r="G14" s="40">
        <v>0</v>
      </c>
      <c r="H14" s="40">
        <v>0</v>
      </c>
      <c r="I14" s="40">
        <v>99.404552899999999</v>
      </c>
      <c r="J14" s="40" t="s">
        <v>45</v>
      </c>
      <c r="K14" s="90">
        <v>0</v>
      </c>
      <c r="L14" s="89">
        <v>0</v>
      </c>
      <c r="M14" s="26">
        <v>720</v>
      </c>
      <c r="N14" s="49"/>
      <c r="O14" s="39" t="s">
        <v>45</v>
      </c>
      <c r="P14" s="46" t="s">
        <v>45</v>
      </c>
      <c r="Q14" s="169">
        <v>1546.1557254822001</v>
      </c>
      <c r="R14" s="181">
        <f>Q14</f>
        <v>1546.1557254822001</v>
      </c>
      <c r="S14" s="51">
        <v>10249.473190000001</v>
      </c>
      <c r="T14" s="25"/>
    </row>
    <row r="15" spans="1:20">
      <c r="A15" s="56" t="s">
        <v>46</v>
      </c>
      <c r="B15" s="112">
        <v>163462.53400000001</v>
      </c>
      <c r="C15" s="48">
        <f t="shared" ref="C15:C34" si="0">B15-D15</f>
        <v>8391.622056000022</v>
      </c>
      <c r="D15" s="83">
        <v>155070.91194399999</v>
      </c>
      <c r="E15" s="49"/>
      <c r="F15" s="41">
        <v>98.411076300000005</v>
      </c>
      <c r="G15" s="40">
        <v>0</v>
      </c>
      <c r="H15" s="40">
        <v>0</v>
      </c>
      <c r="I15" s="40">
        <v>98.888203900000008</v>
      </c>
      <c r="J15" s="40" t="s">
        <v>45</v>
      </c>
      <c r="K15" s="90">
        <v>0</v>
      </c>
      <c r="L15" s="89">
        <v>0</v>
      </c>
      <c r="M15" s="26">
        <v>744</v>
      </c>
      <c r="N15" s="49"/>
      <c r="O15" s="41" t="s">
        <v>45</v>
      </c>
      <c r="P15" s="40" t="s">
        <v>45</v>
      </c>
      <c r="Q15" s="171">
        <v>1597.6269497529599</v>
      </c>
      <c r="R15" s="182">
        <f t="shared" ref="R15:R34" si="1">Q15</f>
        <v>1597.6269497529599</v>
      </c>
      <c r="S15" s="51">
        <v>10302.55726</v>
      </c>
      <c r="T15" s="25"/>
    </row>
    <row r="16" spans="1:20">
      <c r="A16" s="57" t="s">
        <v>47</v>
      </c>
      <c r="B16" s="112">
        <v>157494.242</v>
      </c>
      <c r="C16" s="48">
        <f t="shared" si="0"/>
        <v>8194.4475359999924</v>
      </c>
      <c r="D16" s="83">
        <v>149299.79446400001</v>
      </c>
      <c r="E16" s="49"/>
      <c r="F16" s="41">
        <v>97.979334699999995</v>
      </c>
      <c r="G16" s="40">
        <v>0</v>
      </c>
      <c r="H16" s="40">
        <v>0</v>
      </c>
      <c r="I16" s="40">
        <v>98.381580900000003</v>
      </c>
      <c r="J16" s="40" t="s">
        <v>45</v>
      </c>
      <c r="K16" s="90">
        <v>0</v>
      </c>
      <c r="L16" s="89">
        <v>0</v>
      </c>
      <c r="M16" s="26">
        <v>720</v>
      </c>
      <c r="N16" s="49"/>
      <c r="O16" s="41" t="s">
        <v>45</v>
      </c>
      <c r="P16" s="40" t="s">
        <v>45</v>
      </c>
      <c r="Q16" s="171">
        <v>1545.71688333252</v>
      </c>
      <c r="R16" s="182">
        <f t="shared" si="1"/>
        <v>1545.71688333252</v>
      </c>
      <c r="S16" s="51">
        <v>10353.107910000001</v>
      </c>
      <c r="T16" s="25"/>
    </row>
    <row r="17" spans="1:20">
      <c r="A17" s="57" t="s">
        <v>48</v>
      </c>
      <c r="B17" s="112">
        <v>162136.91399999999</v>
      </c>
      <c r="C17" s="48">
        <f t="shared" si="0"/>
        <v>8543.4606879999919</v>
      </c>
      <c r="D17" s="83">
        <v>153593.453312</v>
      </c>
      <c r="E17" s="49"/>
      <c r="F17" s="41">
        <v>97.613799300000011</v>
      </c>
      <c r="G17" s="40">
        <v>0</v>
      </c>
      <c r="H17" s="40">
        <v>0</v>
      </c>
      <c r="I17" s="40">
        <v>97.946033400000005</v>
      </c>
      <c r="J17" s="40" t="s">
        <v>45</v>
      </c>
      <c r="K17" s="90">
        <v>0</v>
      </c>
      <c r="L17" s="89">
        <v>0</v>
      </c>
      <c r="M17" s="26">
        <v>744</v>
      </c>
      <c r="N17" s="49"/>
      <c r="O17" s="41" t="s">
        <v>45</v>
      </c>
      <c r="P17" s="40" t="s">
        <v>45</v>
      </c>
      <c r="Q17" s="171">
        <v>1597.5444646806</v>
      </c>
      <c r="R17" s="182">
        <f t="shared" si="1"/>
        <v>1597.5444646806</v>
      </c>
      <c r="S17" s="51">
        <v>10401.12342</v>
      </c>
      <c r="T17" s="25"/>
    </row>
    <row r="18" spans="1:20">
      <c r="A18" s="57" t="s">
        <v>49</v>
      </c>
      <c r="B18" s="112">
        <v>161651.06400000001</v>
      </c>
      <c r="C18" s="48">
        <f t="shared" si="0"/>
        <v>8402.5534440000192</v>
      </c>
      <c r="D18" s="83">
        <v>153248.51055599999</v>
      </c>
      <c r="E18" s="49"/>
      <c r="F18" s="41">
        <v>97.3211139</v>
      </c>
      <c r="G18" s="40">
        <v>0</v>
      </c>
      <c r="H18" s="40">
        <v>0</v>
      </c>
      <c r="I18" s="40">
        <v>97.726064600000001</v>
      </c>
      <c r="J18" s="40" t="s">
        <v>45</v>
      </c>
      <c r="K18" s="90">
        <v>0</v>
      </c>
      <c r="L18" s="89">
        <v>0</v>
      </c>
      <c r="M18" s="26">
        <v>744</v>
      </c>
      <c r="N18" s="49"/>
      <c r="O18" s="41" t="s">
        <v>45</v>
      </c>
      <c r="P18" s="40" t="s">
        <v>45</v>
      </c>
      <c r="Q18" s="171">
        <v>1597.5288302551201</v>
      </c>
      <c r="R18" s="182">
        <f t="shared" si="1"/>
        <v>1597.5288302551201</v>
      </c>
      <c r="S18" s="51">
        <v>10424.433000000001</v>
      </c>
      <c r="T18" s="25"/>
    </row>
    <row r="19" spans="1:20">
      <c r="A19" s="57" t="s">
        <v>50</v>
      </c>
      <c r="B19" s="112">
        <v>156779.60800000001</v>
      </c>
      <c r="C19" s="48">
        <f t="shared" si="0"/>
        <v>8193.0664580000157</v>
      </c>
      <c r="D19" s="83">
        <v>148586.54154199999</v>
      </c>
      <c r="E19" s="49"/>
      <c r="F19" s="41">
        <v>97.535058399999997</v>
      </c>
      <c r="G19" s="40">
        <v>0</v>
      </c>
      <c r="H19" s="40">
        <v>0</v>
      </c>
      <c r="I19" s="40">
        <v>97.911580600000008</v>
      </c>
      <c r="J19" s="40" t="s">
        <v>45</v>
      </c>
      <c r="K19" s="90">
        <v>0</v>
      </c>
      <c r="L19" s="89">
        <v>0</v>
      </c>
      <c r="M19" s="26">
        <v>720</v>
      </c>
      <c r="N19" s="49"/>
      <c r="O19" s="41" t="s">
        <v>45</v>
      </c>
      <c r="P19" s="40" t="s">
        <v>45</v>
      </c>
      <c r="Q19" s="171">
        <v>1545.4230639571201</v>
      </c>
      <c r="R19" s="182">
        <f t="shared" si="1"/>
        <v>1545.4230639571201</v>
      </c>
      <c r="S19" s="51">
        <v>10400.828020000001</v>
      </c>
      <c r="T19" s="25"/>
    </row>
    <row r="20" spans="1:20">
      <c r="A20" s="57" t="s">
        <v>58</v>
      </c>
      <c r="B20" s="112">
        <v>34616.377999999997</v>
      </c>
      <c r="C20" s="48">
        <f t="shared" si="0"/>
        <v>1744.6750259999972</v>
      </c>
      <c r="D20" s="83">
        <v>32871.702974</v>
      </c>
      <c r="E20" s="49"/>
      <c r="F20" s="41">
        <v>20.840003300000003</v>
      </c>
      <c r="G20" s="40">
        <v>0</v>
      </c>
      <c r="H20" s="40">
        <v>77.4260752688172</v>
      </c>
      <c r="I20" s="40">
        <v>20.962175500000001</v>
      </c>
      <c r="J20" s="40" t="s">
        <v>45</v>
      </c>
      <c r="K20" s="90">
        <v>0</v>
      </c>
      <c r="L20" s="89">
        <v>0</v>
      </c>
      <c r="M20" s="26">
        <v>167.95</v>
      </c>
      <c r="N20" s="49"/>
      <c r="O20" s="41" t="s">
        <v>45</v>
      </c>
      <c r="P20" s="40" t="s">
        <v>45</v>
      </c>
      <c r="Q20" s="171">
        <v>340.65903590184001</v>
      </c>
      <c r="R20" s="182">
        <f t="shared" si="1"/>
        <v>340.65903590184001</v>
      </c>
      <c r="S20" s="51">
        <v>10363.291370000001</v>
      </c>
      <c r="T20" s="25"/>
    </row>
    <row r="21" spans="1:20">
      <c r="A21" s="58" t="s">
        <v>52</v>
      </c>
      <c r="B21" s="112">
        <v>83246.407999999996</v>
      </c>
      <c r="C21" s="48">
        <f t="shared" si="0"/>
        <v>6001.6947799999907</v>
      </c>
      <c r="D21" s="83">
        <v>77244.713220000005</v>
      </c>
      <c r="E21" s="49"/>
      <c r="F21" s="41">
        <v>51.7887232</v>
      </c>
      <c r="G21" s="40">
        <v>4.4843049000000006</v>
      </c>
      <c r="H21" s="40">
        <v>32.281944444444441</v>
      </c>
      <c r="I21" s="40">
        <v>50.900652800000003</v>
      </c>
      <c r="J21" s="40" t="s">
        <v>45</v>
      </c>
      <c r="K21" s="90">
        <v>1</v>
      </c>
      <c r="L21" s="89">
        <v>0</v>
      </c>
      <c r="M21" s="26">
        <v>470.73</v>
      </c>
      <c r="N21" s="49"/>
      <c r="O21" s="41" t="s">
        <v>45</v>
      </c>
      <c r="P21" s="40" t="s">
        <v>45</v>
      </c>
      <c r="Q21" s="171">
        <v>835.86382855535999</v>
      </c>
      <c r="R21" s="182">
        <f t="shared" si="1"/>
        <v>835.86382855535999</v>
      </c>
      <c r="S21" s="51">
        <v>10820.98429</v>
      </c>
      <c r="T21" s="25"/>
    </row>
    <row r="22" spans="1:20">
      <c r="A22" s="57" t="s">
        <v>53</v>
      </c>
      <c r="B22" s="112">
        <v>164874.57999999999</v>
      </c>
      <c r="C22" s="48">
        <f t="shared" si="0"/>
        <v>8374.637687999988</v>
      </c>
      <c r="D22" s="83">
        <v>156499.942312</v>
      </c>
      <c r="E22" s="49"/>
      <c r="F22" s="41">
        <v>99.261677300000002</v>
      </c>
      <c r="G22" s="40">
        <v>0</v>
      </c>
      <c r="H22" s="40">
        <v>0</v>
      </c>
      <c r="I22" s="40">
        <v>99.799491799999998</v>
      </c>
      <c r="J22" s="40" t="s">
        <v>45</v>
      </c>
      <c r="K22" s="90">
        <v>0</v>
      </c>
      <c r="L22" s="89">
        <v>0</v>
      </c>
      <c r="M22" s="26">
        <v>744</v>
      </c>
      <c r="N22" s="49"/>
      <c r="O22" s="41" t="s">
        <v>45</v>
      </c>
      <c r="P22" s="40" t="s">
        <v>45</v>
      </c>
      <c r="Q22" s="171">
        <v>1597.8490664184001</v>
      </c>
      <c r="R22" s="182">
        <f t="shared" si="1"/>
        <v>1597.8490664184001</v>
      </c>
      <c r="S22" s="51">
        <v>10209.901949999999</v>
      </c>
      <c r="T22" s="25"/>
    </row>
    <row r="23" spans="1:20">
      <c r="A23" s="82" t="s">
        <v>54</v>
      </c>
      <c r="B23" s="112">
        <v>165024.04800000001</v>
      </c>
      <c r="C23" s="48">
        <f t="shared" si="0"/>
        <v>8418.1652659999963</v>
      </c>
      <c r="D23" s="83">
        <v>156605.88273400001</v>
      </c>
      <c r="E23" s="49"/>
      <c r="F23" s="41">
        <v>99.351074699999998</v>
      </c>
      <c r="G23" s="40">
        <v>0</v>
      </c>
      <c r="H23" s="40">
        <v>0</v>
      </c>
      <c r="I23" s="40">
        <v>99.867049600000001</v>
      </c>
      <c r="J23" s="40" t="s">
        <v>45</v>
      </c>
      <c r="K23" s="90">
        <v>0</v>
      </c>
      <c r="L23" s="89">
        <v>0</v>
      </c>
      <c r="M23" s="26">
        <v>744</v>
      </c>
      <c r="N23" s="49"/>
      <c r="O23" s="41" t="s">
        <v>45</v>
      </c>
      <c r="P23" s="40" t="s">
        <v>45</v>
      </c>
      <c r="Q23" s="171">
        <v>1598.2463964728402</v>
      </c>
      <c r="R23" s="182">
        <f t="shared" si="1"/>
        <v>1598.2463964728402</v>
      </c>
      <c r="S23" s="51">
        <v>10205.532310000001</v>
      </c>
      <c r="T23" s="25"/>
    </row>
    <row r="24" spans="1:20">
      <c r="A24" t="s">
        <v>55</v>
      </c>
      <c r="B24" s="112">
        <v>148831.89199999999</v>
      </c>
      <c r="C24" s="48">
        <f t="shared" si="0"/>
        <v>7773.002760000003</v>
      </c>
      <c r="D24" s="83">
        <v>141058.88923999999</v>
      </c>
      <c r="E24" s="49"/>
      <c r="F24" s="41">
        <v>99.202880100000002</v>
      </c>
      <c r="G24" s="40">
        <v>0</v>
      </c>
      <c r="H24" s="40">
        <v>0</v>
      </c>
      <c r="I24" s="40">
        <v>99.590581900000004</v>
      </c>
      <c r="J24" s="40" t="s">
        <v>45</v>
      </c>
      <c r="K24" s="90">
        <v>0</v>
      </c>
      <c r="L24" s="89">
        <v>0</v>
      </c>
      <c r="M24" s="26">
        <v>672</v>
      </c>
      <c r="N24" s="49"/>
      <c r="O24" s="41" t="s">
        <v>45</v>
      </c>
      <c r="P24" s="40" t="s">
        <v>45</v>
      </c>
      <c r="Q24" s="171">
        <v>1443.5340522220802</v>
      </c>
      <c r="R24" s="182">
        <f t="shared" si="1"/>
        <v>1443.5340522220802</v>
      </c>
      <c r="S24" s="51">
        <v>10233.556070000001</v>
      </c>
      <c r="T24" s="25"/>
    </row>
    <row r="25" spans="1:20">
      <c r="A25" t="s">
        <v>56</v>
      </c>
      <c r="B25" s="112">
        <v>164619.09400000001</v>
      </c>
      <c r="C25" s="48">
        <f t="shared" si="0"/>
        <v>8726.6612140000216</v>
      </c>
      <c r="D25" s="83">
        <v>155892.43278599999</v>
      </c>
      <c r="E25" s="49"/>
      <c r="F25" s="41">
        <v>99.108477199999996</v>
      </c>
      <c r="G25" s="40">
        <v>0</v>
      </c>
      <c r="H25" s="40">
        <v>0</v>
      </c>
      <c r="I25" s="40">
        <v>99.41208499999999</v>
      </c>
      <c r="J25" s="40" t="s">
        <v>45</v>
      </c>
      <c r="K25" s="90">
        <v>0</v>
      </c>
      <c r="L25" s="89">
        <v>0</v>
      </c>
      <c r="M25" s="26">
        <v>744</v>
      </c>
      <c r="N25" s="49"/>
      <c r="O25" s="41" t="s">
        <v>45</v>
      </c>
      <c r="P25" s="40" t="s">
        <v>45</v>
      </c>
      <c r="Q25" s="171">
        <v>1597.3325912594401</v>
      </c>
      <c r="R25" s="182">
        <f t="shared" si="1"/>
        <v>1597.3325912594401</v>
      </c>
      <c r="S25" s="51">
        <v>10246.376700000001</v>
      </c>
      <c r="T25" s="25"/>
    </row>
    <row r="26" spans="1:20">
      <c r="A26" s="55" t="s">
        <v>57</v>
      </c>
      <c r="B26" s="112">
        <v>158987.658</v>
      </c>
      <c r="C26" s="48">
        <f t="shared" si="0"/>
        <v>8111.6406839999836</v>
      </c>
      <c r="D26" s="83">
        <v>150876.01731600001</v>
      </c>
      <c r="E26" s="60"/>
      <c r="F26" s="41">
        <v>98.9075548</v>
      </c>
      <c r="G26" s="40">
        <v>0</v>
      </c>
      <c r="H26" s="40">
        <v>0</v>
      </c>
      <c r="I26" s="40">
        <v>99.420238000000012</v>
      </c>
      <c r="J26" s="40" t="s">
        <v>45</v>
      </c>
      <c r="K26" s="105">
        <v>0</v>
      </c>
      <c r="L26" s="89">
        <v>0</v>
      </c>
      <c r="M26" s="26">
        <v>720</v>
      </c>
      <c r="N26" s="60"/>
      <c r="O26" s="41" t="s">
        <v>45</v>
      </c>
      <c r="P26" s="40" t="s">
        <v>45</v>
      </c>
      <c r="Q26" s="171">
        <v>1546.4452319126399</v>
      </c>
      <c r="R26" s="83">
        <f t="shared" si="1"/>
        <v>1546.4452319126399</v>
      </c>
      <c r="S26" s="51">
        <v>10249.775009999999</v>
      </c>
      <c r="T26" s="25"/>
    </row>
    <row r="27" spans="1:20">
      <c r="A27" s="56" t="s">
        <v>46</v>
      </c>
      <c r="B27" s="112">
        <v>163484.49600000001</v>
      </c>
      <c r="C27" s="48">
        <f t="shared" si="0"/>
        <v>8385.8165040000167</v>
      </c>
      <c r="D27" s="83">
        <v>155098.679496</v>
      </c>
      <c r="E27" s="60"/>
      <c r="F27" s="41">
        <v>98.424357299999997</v>
      </c>
      <c r="G27" s="40">
        <v>0</v>
      </c>
      <c r="H27" s="40">
        <v>0</v>
      </c>
      <c r="I27" s="40">
        <v>98.905911199999991</v>
      </c>
      <c r="J27" s="40" t="s">
        <v>45</v>
      </c>
      <c r="K27" s="105">
        <v>0</v>
      </c>
      <c r="L27" s="89">
        <v>0</v>
      </c>
      <c r="M27" s="26">
        <v>744</v>
      </c>
      <c r="N27" s="60"/>
      <c r="O27" s="41" t="s">
        <v>45</v>
      </c>
      <c r="P27" s="40" t="s">
        <v>45</v>
      </c>
      <c r="Q27" s="171">
        <v>1597.86470084388</v>
      </c>
      <c r="R27" s="83">
        <f t="shared" si="1"/>
        <v>1597.86470084388</v>
      </c>
      <c r="S27" s="51">
        <v>10302.24568</v>
      </c>
      <c r="T27" s="25"/>
    </row>
    <row r="28" spans="1:20">
      <c r="A28" s="57" t="s">
        <v>47</v>
      </c>
      <c r="B28" s="112">
        <v>158231.31200000001</v>
      </c>
      <c r="C28" s="48">
        <f t="shared" si="0"/>
        <v>7699.4798299999966</v>
      </c>
      <c r="D28" s="83">
        <v>150531.83217000001</v>
      </c>
      <c r="E28" s="60"/>
      <c r="F28" s="41">
        <v>98.436969200000007</v>
      </c>
      <c r="G28" s="40">
        <v>0</v>
      </c>
      <c r="H28" s="40">
        <v>0</v>
      </c>
      <c r="I28" s="40">
        <v>99.1934361</v>
      </c>
      <c r="J28" s="40" t="s">
        <v>45</v>
      </c>
      <c r="K28" s="105">
        <v>0</v>
      </c>
      <c r="L28" s="89">
        <v>0</v>
      </c>
      <c r="M28" s="26">
        <v>720</v>
      </c>
      <c r="N28" s="60"/>
      <c r="O28" s="41" t="s">
        <v>45</v>
      </c>
      <c r="P28" s="40" t="s">
        <v>45</v>
      </c>
      <c r="Q28" s="171">
        <v>1546.0527539212799</v>
      </c>
      <c r="R28" s="83">
        <f t="shared" si="1"/>
        <v>1546.0527539212799</v>
      </c>
      <c r="S28" s="51">
        <v>10270.603440000001</v>
      </c>
      <c r="T28" s="25"/>
    </row>
    <row r="29" spans="1:20">
      <c r="A29" s="57" t="s">
        <v>48</v>
      </c>
      <c r="B29" s="112">
        <v>153202.17199999999</v>
      </c>
      <c r="C29" s="48">
        <f t="shared" si="0"/>
        <v>8360.0820959999983</v>
      </c>
      <c r="D29" s="83">
        <v>144842.08990399999</v>
      </c>
      <c r="E29" s="60"/>
      <c r="F29" s="41">
        <v>92.234167799999994</v>
      </c>
      <c r="G29" s="40">
        <v>0</v>
      </c>
      <c r="H29" s="40">
        <v>0</v>
      </c>
      <c r="I29" s="40">
        <v>92.36531810000001</v>
      </c>
      <c r="J29" s="40" t="s">
        <v>45</v>
      </c>
      <c r="K29" s="105">
        <v>0</v>
      </c>
      <c r="L29" s="89">
        <v>0</v>
      </c>
      <c r="M29" s="26">
        <v>744</v>
      </c>
      <c r="N29" s="60"/>
      <c r="O29" s="41" t="s">
        <v>45</v>
      </c>
      <c r="P29" s="40" t="s">
        <v>45</v>
      </c>
      <c r="Q29" s="171">
        <v>1503.6471286221299</v>
      </c>
      <c r="R29" s="83">
        <f t="shared" si="1"/>
        <v>1503.6471286221299</v>
      </c>
      <c r="S29" s="51">
        <v>10381.28578</v>
      </c>
      <c r="T29" s="25"/>
    </row>
    <row r="30" spans="1:20" ht="11.25" customHeight="1">
      <c r="A30" s="57" t="s">
        <v>49</v>
      </c>
      <c r="B30" s="112">
        <v>150416.79</v>
      </c>
      <c r="C30" s="48">
        <f t="shared" si="0"/>
        <v>8326.209898000001</v>
      </c>
      <c r="D30" s="83">
        <v>142090.58010200001</v>
      </c>
      <c r="E30" s="60"/>
      <c r="F30" s="41">
        <v>90.557823999999997</v>
      </c>
      <c r="G30" s="40">
        <v>2.6102151</v>
      </c>
      <c r="H30" s="40">
        <v>0</v>
      </c>
      <c r="I30" s="40">
        <v>90.610689499999992</v>
      </c>
      <c r="J30" s="40" t="s">
        <v>45</v>
      </c>
      <c r="K30" s="105">
        <v>0</v>
      </c>
      <c r="L30" s="89">
        <v>0</v>
      </c>
      <c r="M30" s="26">
        <v>724.58</v>
      </c>
      <c r="N30" s="60"/>
      <c r="O30" s="41" t="s">
        <v>45</v>
      </c>
      <c r="P30" s="40" t="s">
        <v>45</v>
      </c>
      <c r="Q30" s="171">
        <v>1492.6892250493199</v>
      </c>
      <c r="R30" s="83">
        <f t="shared" si="1"/>
        <v>1492.6892250493199</v>
      </c>
      <c r="S30" s="51">
        <v>10505.194810000001</v>
      </c>
    </row>
    <row r="31" spans="1:20">
      <c r="A31" s="57" t="s">
        <v>50</v>
      </c>
      <c r="B31" s="112">
        <v>157884.976</v>
      </c>
      <c r="C31" s="48">
        <f t="shared" si="0"/>
        <v>8208.2312979999988</v>
      </c>
      <c r="D31" s="83">
        <v>149676.744702</v>
      </c>
      <c r="E31" s="60"/>
      <c r="F31" s="41">
        <v>98.222593799999999</v>
      </c>
      <c r="G31" s="40">
        <v>0</v>
      </c>
      <c r="H31" s="40">
        <v>0</v>
      </c>
      <c r="I31" s="40">
        <v>98.629973500000006</v>
      </c>
      <c r="J31" s="40" t="s">
        <v>45</v>
      </c>
      <c r="K31" s="105">
        <v>0</v>
      </c>
      <c r="L31" s="89">
        <v>0</v>
      </c>
      <c r="M31" s="26">
        <v>720</v>
      </c>
      <c r="N31" s="60"/>
      <c r="O31" s="41" t="s">
        <v>45</v>
      </c>
      <c r="P31" s="40" t="s">
        <v>45</v>
      </c>
      <c r="Q31" s="171">
        <v>1546.3196173906799</v>
      </c>
      <c r="R31" s="83">
        <f t="shared" si="1"/>
        <v>1546.3196173906799</v>
      </c>
      <c r="S31" s="51">
        <v>10331.061250000001</v>
      </c>
    </row>
    <row r="32" spans="1:20">
      <c r="A32" s="57" t="s">
        <v>58</v>
      </c>
      <c r="B32" s="112">
        <v>163859.90400000001</v>
      </c>
      <c r="C32" s="48">
        <f t="shared" si="0"/>
        <v>8533.5400260000024</v>
      </c>
      <c r="D32" s="83">
        <v>155326.36397400001</v>
      </c>
      <c r="E32" s="60"/>
      <c r="F32" s="41">
        <v>98.650520499999999</v>
      </c>
      <c r="G32" s="40">
        <v>0</v>
      </c>
      <c r="H32" s="40">
        <v>0</v>
      </c>
      <c r="I32" s="40">
        <v>99.051104800000005</v>
      </c>
      <c r="J32" s="40" t="s">
        <v>45</v>
      </c>
      <c r="K32" s="105">
        <v>0</v>
      </c>
      <c r="L32" s="89">
        <v>0</v>
      </c>
      <c r="M32" s="26">
        <v>744</v>
      </c>
      <c r="N32" s="60"/>
      <c r="O32" s="41" t="s">
        <v>45</v>
      </c>
      <c r="P32" s="40" t="s">
        <v>45</v>
      </c>
      <c r="Q32" s="171">
        <v>1597.87548320628</v>
      </c>
      <c r="R32" s="83">
        <f t="shared" si="1"/>
        <v>1597.87548320628</v>
      </c>
      <c r="S32" s="51">
        <v>10287.213599999999</v>
      </c>
    </row>
    <row r="33" spans="1:19">
      <c r="A33" s="58" t="s">
        <v>52</v>
      </c>
      <c r="B33" s="112">
        <v>158993.82</v>
      </c>
      <c r="C33" s="48">
        <f t="shared" si="0"/>
        <v>8171.0000200000068</v>
      </c>
      <c r="D33" s="83">
        <v>150822.81998</v>
      </c>
      <c r="E33" s="60"/>
      <c r="F33" s="41">
        <v>98.911597700000002</v>
      </c>
      <c r="G33" s="40">
        <v>0</v>
      </c>
      <c r="H33" s="40">
        <v>0</v>
      </c>
      <c r="I33" s="40">
        <v>99.385183400000003</v>
      </c>
      <c r="J33" s="40" t="s">
        <v>45</v>
      </c>
      <c r="K33" s="105">
        <v>0</v>
      </c>
      <c r="L33" s="89">
        <v>0</v>
      </c>
      <c r="M33" s="26">
        <v>720</v>
      </c>
      <c r="N33" s="60"/>
      <c r="O33" s="41" t="s">
        <v>45</v>
      </c>
      <c r="P33" s="40" t="s">
        <v>45</v>
      </c>
      <c r="Q33" s="171">
        <v>1546.38269421072</v>
      </c>
      <c r="R33" s="83">
        <f t="shared" si="1"/>
        <v>1546.38269421072</v>
      </c>
      <c r="S33" s="51">
        <v>10252.97561</v>
      </c>
    </row>
    <row r="34" spans="1:19" ht="10.8" thickBot="1">
      <c r="A34" s="57" t="s">
        <v>53</v>
      </c>
      <c r="B34" s="112">
        <v>164653.22200000001</v>
      </c>
      <c r="C34" s="48">
        <f t="shared" si="0"/>
        <v>8381.8489660000196</v>
      </c>
      <c r="D34" s="83">
        <v>156271.37303399999</v>
      </c>
      <c r="E34" s="60"/>
      <c r="F34" s="41">
        <v>99.128829600000003</v>
      </c>
      <c r="G34" s="40">
        <v>0</v>
      </c>
      <c r="H34" s="40">
        <v>0</v>
      </c>
      <c r="I34" s="40">
        <v>99.653733899999992</v>
      </c>
      <c r="J34" s="40" t="s">
        <v>45</v>
      </c>
      <c r="K34" s="105">
        <v>0</v>
      </c>
      <c r="L34" s="89">
        <v>0</v>
      </c>
      <c r="M34" s="26">
        <v>744</v>
      </c>
      <c r="N34" s="60"/>
      <c r="O34" s="42" t="s">
        <v>45</v>
      </c>
      <c r="P34" s="40" t="s">
        <v>45</v>
      </c>
      <c r="Q34" s="171">
        <v>1597.86308348952</v>
      </c>
      <c r="R34" s="83">
        <f t="shared" si="1"/>
        <v>1597.86308348952</v>
      </c>
      <c r="S34" s="51">
        <v>10224.925090000001</v>
      </c>
    </row>
    <row r="35" spans="1:19" ht="11.4" thickTop="1" thickBot="1">
      <c r="A35" s="86" t="s">
        <v>61</v>
      </c>
      <c r="B35" s="69">
        <f>SUM(B14:B34)</f>
        <v>3151325.642</v>
      </c>
      <c r="C35" s="70">
        <f>B35-D35</f>
        <v>164964.15193799976</v>
      </c>
      <c r="D35" s="71">
        <f>SUM(D14:D34)</f>
        <v>2986361.4900620002</v>
      </c>
      <c r="E35" s="64"/>
      <c r="F35" s="72">
        <f>AVERAGE(F14:F34)</f>
        <v>91.939324066666671</v>
      </c>
      <c r="G35" s="73">
        <f>AVERAGE(G14:G34)</f>
        <v>0.33783428571428575</v>
      </c>
      <c r="H35" s="73">
        <f>AVERAGE(H14:H34)</f>
        <v>5.2241914149172217</v>
      </c>
      <c r="I35" s="73">
        <f>AVERAGE(I14:I34)</f>
        <v>92.285982923809513</v>
      </c>
      <c r="J35" s="63" t="s">
        <v>45</v>
      </c>
      <c r="K35" s="95">
        <f>SUM(K14:K34)</f>
        <v>1</v>
      </c>
      <c r="L35" s="96">
        <f>SUM(L14:L34)</f>
        <v>0</v>
      </c>
      <c r="M35" s="63">
        <f>SUM(M14:M34)</f>
        <v>14515.26</v>
      </c>
      <c r="N35" s="64"/>
      <c r="O35" s="76" t="s">
        <v>45</v>
      </c>
      <c r="P35" s="74" t="s">
        <v>45</v>
      </c>
      <c r="Q35" s="178">
        <f>SUM(Q14:Q34)</f>
        <v>30818.620806936924</v>
      </c>
      <c r="R35" s="71">
        <f>SUM(R14:R34)</f>
        <v>30818.620806936924</v>
      </c>
      <c r="S35" s="75">
        <f>((R35*1000)/D35)*1000</f>
        <v>10319.789117792667</v>
      </c>
    </row>
    <row r="36" spans="1:19" ht="10.8" thickTop="1">
      <c r="A36" s="33" t="s">
        <v>62</v>
      </c>
      <c r="B36" s="57" t="s">
        <v>63</v>
      </c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</row>
    <row r="37" spans="1:19">
      <c r="A37" s="34"/>
      <c r="B37" s="57" t="s">
        <v>190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191</v>
      </c>
      <c r="R37" s="258"/>
      <c r="S37" s="258"/>
    </row>
    <row r="38" spans="1:19">
      <c r="A38" s="33" t="s">
        <v>66</v>
      </c>
      <c r="B38" s="57" t="s">
        <v>67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</row>
    <row r="39" spans="1:19">
      <c r="B39" s="269" t="s">
        <v>181</v>
      </c>
      <c r="C39" s="269"/>
      <c r="D39" s="269"/>
      <c r="E39" s="269"/>
      <c r="F39" s="269"/>
      <c r="G39" s="269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</row>
    <row r="40" spans="1:19">
      <c r="E40" s="32"/>
      <c r="F40" s="28"/>
      <c r="G40" s="32"/>
      <c r="H40" s="32"/>
      <c r="I40" s="32"/>
      <c r="J40" s="32"/>
      <c r="K40" s="98"/>
      <c r="L40" s="98"/>
      <c r="M40" s="32"/>
      <c r="N40" s="32"/>
      <c r="O40" s="32"/>
      <c r="P40" s="32"/>
      <c r="Q40" s="258"/>
      <c r="R40" s="258"/>
      <c r="S40" s="258"/>
    </row>
    <row r="41" spans="1:19"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</row>
    <row r="42" spans="1:19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</row>
    <row r="43" spans="1:19">
      <c r="Q43" s="258"/>
      <c r="R43" s="258"/>
      <c r="S43" s="258"/>
    </row>
    <row r="44" spans="1:19">
      <c r="Q44" s="258"/>
      <c r="R44" s="258"/>
      <c r="S44" s="258"/>
    </row>
    <row r="45" spans="1:19">
      <c r="Q45" s="258"/>
      <c r="R45" s="258"/>
      <c r="S45" s="258"/>
    </row>
    <row r="46" spans="1:19">
      <c r="Q46" s="258"/>
      <c r="R46" s="258"/>
      <c r="S46" s="258"/>
    </row>
    <row r="47" spans="1:19">
      <c r="Q47" s="258"/>
      <c r="R47" s="258"/>
      <c r="S47" s="258"/>
    </row>
    <row r="48" spans="1:19">
      <c r="Q48" s="258"/>
      <c r="R48" s="258"/>
      <c r="S48" s="258"/>
    </row>
    <row r="49" spans="1:20">
      <c r="Q49" s="258"/>
      <c r="R49" s="258"/>
      <c r="S49" s="258"/>
    </row>
    <row r="50" spans="1:20">
      <c r="Q50" s="258"/>
      <c r="R50" s="258"/>
      <c r="S50" s="258"/>
    </row>
    <row r="51" spans="1:20">
      <c r="A51" s="1" t="s">
        <v>0</v>
      </c>
      <c r="S51" s="2" t="s">
        <v>1</v>
      </c>
    </row>
    <row r="52" spans="1:20">
      <c r="A52" s="1" t="s">
        <v>192</v>
      </c>
      <c r="B52" s="4"/>
      <c r="C52" s="36"/>
      <c r="D52" s="4"/>
      <c r="E52" s="36"/>
      <c r="F52" s="36"/>
      <c r="S52" s="2" t="s">
        <v>193</v>
      </c>
    </row>
    <row r="53" spans="1:20">
      <c r="A53" s="1" t="s">
        <v>4</v>
      </c>
      <c r="B53" s="4"/>
      <c r="C53" s="36"/>
      <c r="D53" s="4"/>
      <c r="E53" s="36"/>
      <c r="F53" s="36"/>
      <c r="S53" s="2"/>
    </row>
    <row r="54" spans="1:20">
      <c r="A54" s="21" t="s">
        <v>194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20">
      <c r="A55" s="21" t="s">
        <v>6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  <c r="T55" s="25"/>
    </row>
    <row r="56" spans="1:20">
      <c r="A56" s="1" t="s">
        <v>195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  <c r="T56" s="25"/>
    </row>
    <row r="57" spans="1:20">
      <c r="B57" s="4"/>
      <c r="C57" s="37"/>
      <c r="D57" s="4"/>
      <c r="E57" s="37"/>
      <c r="F57" s="37"/>
      <c r="G57" s="37"/>
      <c r="H57" s="37"/>
      <c r="I57" s="37"/>
      <c r="J57" s="37"/>
      <c r="T57" s="25"/>
    </row>
    <row r="58" spans="1:20">
      <c r="A58" t="str">
        <f>A8</f>
        <v>PALO VERDE UNIT 3 (B)</v>
      </c>
      <c r="B58" s="4"/>
      <c r="D58" s="4"/>
      <c r="E58" s="37"/>
      <c r="F58" s="37"/>
      <c r="G58" s="37"/>
      <c r="H58" s="37"/>
      <c r="I58" s="37"/>
      <c r="J58" s="37"/>
      <c r="T58" s="25"/>
    </row>
    <row r="59" spans="1:20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  <c r="T59" s="25"/>
    </row>
    <row r="60" spans="1:20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  <c r="T60" s="25"/>
    </row>
    <row r="61" spans="1:20">
      <c r="B61" s="9" t="s">
        <v>22</v>
      </c>
      <c r="C61" s="10" t="s">
        <v>70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  <c r="T61" s="25"/>
    </row>
    <row r="62" spans="1:20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  <c r="T62" s="25"/>
    </row>
    <row r="63" spans="1:20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  <c r="T63" s="25"/>
    </row>
    <row r="64" spans="1:20">
      <c r="A64" s="227" t="s">
        <v>72</v>
      </c>
      <c r="B64" s="113">
        <v>164504.386</v>
      </c>
      <c r="C64" s="47">
        <f t="shared" ref="C64:C66" si="2">B64-D64</f>
        <v>8185.4282639999874</v>
      </c>
      <c r="D64" s="88">
        <v>156318.95773600001</v>
      </c>
      <c r="E64" s="116"/>
      <c r="F64" s="39">
        <v>99.038393499999998</v>
      </c>
      <c r="G64" s="46">
        <v>0</v>
      </c>
      <c r="H64" s="46">
        <v>0</v>
      </c>
      <c r="I64" s="46">
        <v>99.684078499999998</v>
      </c>
      <c r="J64" s="24" t="s">
        <v>45</v>
      </c>
      <c r="K64" s="132">
        <v>0</v>
      </c>
      <c r="L64" s="108">
        <v>0</v>
      </c>
      <c r="M64" s="24">
        <v>744</v>
      </c>
      <c r="N64" s="116"/>
      <c r="O64" s="122" t="s">
        <v>45</v>
      </c>
      <c r="P64" s="120" t="s">
        <v>45</v>
      </c>
      <c r="Q64" s="223">
        <v>1597.8679355526001</v>
      </c>
      <c r="R64" s="188">
        <f t="shared" ref="R64:R66" si="3">Q64</f>
        <v>1597.8679355526001</v>
      </c>
      <c r="S64" s="50">
        <v>10221.84359</v>
      </c>
      <c r="T64" s="25"/>
    </row>
    <row r="65" spans="1:20">
      <c r="A65" s="57" t="s">
        <v>55</v>
      </c>
      <c r="B65" s="112">
        <v>153391.45600000001</v>
      </c>
      <c r="C65" s="48">
        <f t="shared" si="2"/>
        <v>7586.0562119999959</v>
      </c>
      <c r="D65" s="83">
        <v>145805.39978800001</v>
      </c>
      <c r="E65" s="49"/>
      <c r="F65" s="41">
        <v>98.716923499999993</v>
      </c>
      <c r="G65" s="40">
        <v>0</v>
      </c>
      <c r="H65" s="40">
        <v>0</v>
      </c>
      <c r="I65" s="40">
        <v>99.392005100000006</v>
      </c>
      <c r="J65" s="26" t="s">
        <v>45</v>
      </c>
      <c r="K65" s="90">
        <v>0</v>
      </c>
      <c r="L65" s="89">
        <v>0</v>
      </c>
      <c r="M65" s="26">
        <v>696</v>
      </c>
      <c r="N65" s="49"/>
      <c r="O65" s="27" t="s">
        <v>45</v>
      </c>
      <c r="P65" s="28" t="s">
        <v>45</v>
      </c>
      <c r="Q65" s="173">
        <v>1494.8791228527598</v>
      </c>
      <c r="R65" s="183">
        <f t="shared" si="3"/>
        <v>1494.8791228527598</v>
      </c>
      <c r="S65" s="51">
        <v>10252.56352</v>
      </c>
      <c r="T65" s="25"/>
    </row>
    <row r="66" spans="1:20" ht="10.8" thickBot="1">
      <c r="A66" s="59" t="s">
        <v>56</v>
      </c>
      <c r="B66" s="114">
        <v>162817.10399999999</v>
      </c>
      <c r="C66" s="52">
        <f t="shared" si="2"/>
        <v>8275.2206120000046</v>
      </c>
      <c r="D66" s="111">
        <v>154541.88338799999</v>
      </c>
      <c r="E66" s="49"/>
      <c r="F66" s="42">
        <v>98.022481299999995</v>
      </c>
      <c r="G66" s="43">
        <v>0</v>
      </c>
      <c r="H66" s="43">
        <v>0</v>
      </c>
      <c r="I66" s="43">
        <v>98.550844100000006</v>
      </c>
      <c r="J66" s="29" t="s">
        <v>45</v>
      </c>
      <c r="K66" s="93">
        <v>0</v>
      </c>
      <c r="L66" s="94">
        <v>0</v>
      </c>
      <c r="M66" s="29">
        <v>744</v>
      </c>
      <c r="N66" s="49"/>
      <c r="O66" s="44" t="s">
        <v>45</v>
      </c>
      <c r="P66" s="45" t="s">
        <v>45</v>
      </c>
      <c r="Q66" s="174">
        <v>1586.9168291810399</v>
      </c>
      <c r="R66" s="184">
        <f t="shared" si="3"/>
        <v>1586.9168291810399</v>
      </c>
      <c r="S66" s="53">
        <v>10268.522650000001</v>
      </c>
      <c r="T66" s="25"/>
    </row>
    <row r="67" spans="1:20" ht="11.4" thickTop="1" thickBot="1">
      <c r="A67" s="65" t="s">
        <v>61</v>
      </c>
      <c r="B67" s="69">
        <f>SUM(B64:B66)</f>
        <v>480712.946</v>
      </c>
      <c r="C67" s="70">
        <f>B67-D67</f>
        <v>24046.705088000046</v>
      </c>
      <c r="D67" s="71">
        <f>SUM(D64:D66)</f>
        <v>456666.24091199995</v>
      </c>
      <c r="E67" s="64"/>
      <c r="F67" s="202">
        <f>AVERAGE(F64:F66)</f>
        <v>98.592599433333319</v>
      </c>
      <c r="G67" s="66">
        <v>0</v>
      </c>
      <c r="H67" s="66">
        <f>AVERAGE(H64:H66)</f>
        <v>0</v>
      </c>
      <c r="I67" s="66">
        <f>AVERAGE(I64:I66)</f>
        <v>99.208975899999999</v>
      </c>
      <c r="J67" s="62" t="s">
        <v>45</v>
      </c>
      <c r="K67" s="91">
        <f>SUM(K64:K66)</f>
        <v>0</v>
      </c>
      <c r="L67" s="92">
        <f>SUM(L64:L66)</f>
        <v>0</v>
      </c>
      <c r="M67" s="62">
        <f>SUM(M64:M66)</f>
        <v>2184</v>
      </c>
      <c r="N67" s="64"/>
      <c r="O67" s="67" t="s">
        <v>45</v>
      </c>
      <c r="P67" s="67" t="s">
        <v>45</v>
      </c>
      <c r="Q67" s="176">
        <f>SUM(Q64:Q66)</f>
        <v>4679.6638875864001</v>
      </c>
      <c r="R67" s="185">
        <f>SUM(R64:R66)</f>
        <v>4679.6638875864001</v>
      </c>
      <c r="S67" s="75">
        <f>((R67*1000)/D67)*1000</f>
        <v>10247.44872369091</v>
      </c>
      <c r="T67" s="25"/>
    </row>
    <row r="68" spans="1:20" ht="11.4" thickTop="1" thickBot="1">
      <c r="A68" s="65" t="s">
        <v>74</v>
      </c>
      <c r="B68" s="76">
        <f>B67+B35</f>
        <v>3632038.588</v>
      </c>
      <c r="C68" s="77">
        <f>C67+C35</f>
        <v>189010.85702599981</v>
      </c>
      <c r="D68" s="78">
        <f>D67+D35</f>
        <v>3443027.7309739999</v>
      </c>
      <c r="E68" s="64"/>
      <c r="F68" s="72">
        <f>AVERAGE(F14:F34,F64:F66)</f>
        <v>92.770983487500004</v>
      </c>
      <c r="G68" s="73">
        <f>AVERAGE(G14:G34,G64:G66)</f>
        <v>0.29560500000000006</v>
      </c>
      <c r="H68" s="73">
        <f>AVERAGE(H14:H34,H64:H66)</f>
        <v>4.571167488052569</v>
      </c>
      <c r="I68" s="73">
        <f>AVERAGE(I14:I34,I64:I66)</f>
        <v>93.151357045833336</v>
      </c>
      <c r="J68" s="63" t="s">
        <v>45</v>
      </c>
      <c r="K68" s="95">
        <f>K67+K35</f>
        <v>1</v>
      </c>
      <c r="L68" s="96">
        <f>L67+L35</f>
        <v>0</v>
      </c>
      <c r="M68" s="63">
        <f>M67+M35</f>
        <v>16699.260000000002</v>
      </c>
      <c r="N68" s="64"/>
      <c r="O68" s="69" t="s">
        <v>45</v>
      </c>
      <c r="P68" s="74" t="s">
        <v>45</v>
      </c>
      <c r="Q68" s="178">
        <f>Q67+Q35</f>
        <v>35498.284694523325</v>
      </c>
      <c r="R68" s="71">
        <f>R67+R35</f>
        <v>35498.284694523325</v>
      </c>
      <c r="S68" s="75">
        <f>((R68*1000)/D68)*1000</f>
        <v>10310.194244204125</v>
      </c>
    </row>
    <row r="69" spans="1:20" ht="10.8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</row>
    <row r="70" spans="1:20">
      <c r="A70" s="34"/>
      <c r="B70" s="57" t="s">
        <v>190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</row>
    <row r="71" spans="1:20">
      <c r="A71" s="33" t="s">
        <v>66</v>
      </c>
      <c r="B71" s="57" t="s">
        <v>67</v>
      </c>
      <c r="C71" s="32"/>
      <c r="D71" s="110"/>
      <c r="E71" s="32"/>
      <c r="F71" s="28"/>
      <c r="G71" s="32"/>
      <c r="H71" s="32"/>
    </row>
    <row r="72" spans="1:20">
      <c r="B72" s="269" t="s">
        <v>179</v>
      </c>
      <c r="C72" s="269"/>
      <c r="D72" s="269"/>
      <c r="E72" s="269"/>
      <c r="F72" s="269"/>
      <c r="G72" s="269"/>
    </row>
    <row r="74" spans="1:20">
      <c r="Q74" s="258" t="s">
        <v>196</v>
      </c>
      <c r="R74" s="258"/>
      <c r="S74" s="258"/>
    </row>
    <row r="75" spans="1:20">
      <c r="Q75" s="258"/>
      <c r="R75" s="258"/>
      <c r="S75" s="258"/>
    </row>
    <row r="76" spans="1:20">
      <c r="Q76" s="258"/>
      <c r="R76" s="258"/>
      <c r="S76" s="258"/>
    </row>
    <row r="77" spans="1:20">
      <c r="Q77" s="258"/>
      <c r="R77" s="258"/>
      <c r="S77" s="258"/>
    </row>
    <row r="78" spans="1:20">
      <c r="Q78" s="258"/>
      <c r="R78" s="258"/>
      <c r="S78" s="258"/>
    </row>
    <row r="79" spans="1:20">
      <c r="Q79" s="258"/>
      <c r="R79" s="258"/>
      <c r="S79" s="258"/>
    </row>
    <row r="80" spans="1:20">
      <c r="Q80" s="258"/>
      <c r="R80" s="258"/>
      <c r="S80" s="258"/>
    </row>
    <row r="81" spans="17:19">
      <c r="Q81" s="258"/>
      <c r="R81" s="258"/>
      <c r="S81" s="258"/>
    </row>
    <row r="82" spans="17:19">
      <c r="Q82" s="258"/>
      <c r="R82" s="258"/>
      <c r="S82" s="258"/>
    </row>
    <row r="83" spans="17:19">
      <c r="Q83" s="258"/>
      <c r="R83" s="258"/>
      <c r="S83" s="258"/>
    </row>
    <row r="84" spans="17:19">
      <c r="Q84" s="258"/>
      <c r="R84" s="258"/>
      <c r="S84" s="258"/>
    </row>
    <row r="85" spans="17:19">
      <c r="Q85" s="258"/>
      <c r="R85" s="258"/>
      <c r="S85" s="258"/>
    </row>
    <row r="86" spans="17:19">
      <c r="Q86" s="258"/>
      <c r="R86" s="258"/>
      <c r="S86" s="258"/>
    </row>
    <row r="87" spans="17:19">
      <c r="Q87" s="258"/>
      <c r="R87" s="258"/>
      <c r="S87" s="258"/>
    </row>
  </sheetData>
  <mergeCells count="12">
    <mergeCell ref="Q74:S87"/>
    <mergeCell ref="B9:D9"/>
    <mergeCell ref="F9:M9"/>
    <mergeCell ref="O9:R9"/>
    <mergeCell ref="O10:R10"/>
    <mergeCell ref="O60:R60"/>
    <mergeCell ref="B59:D59"/>
    <mergeCell ref="F59:M59"/>
    <mergeCell ref="O59:R59"/>
    <mergeCell ref="Q37:S50"/>
    <mergeCell ref="B39:G39"/>
    <mergeCell ref="B72:G72"/>
  </mergeCells>
  <printOptions horizontalCentered="1"/>
  <pageMargins left="0.75" right="0.75" top="1" bottom="0.75" header="0.25" footer="0.5"/>
  <pageSetup scale="83" fitToHeight="2" orientation="landscape" r:id="rId1"/>
  <headerFooter alignWithMargins="0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3">
    <tabColor theme="8"/>
  </sheetPr>
  <dimension ref="A1:AA87"/>
  <sheetViews>
    <sheetView view="pageLayout" zoomScaleNormal="190" zoomScaleSheetLayoutView="115" workbookViewId="0">
      <selection activeCell="L24" sqref="L24"/>
    </sheetView>
  </sheetViews>
  <sheetFormatPr defaultColWidth="9.28515625" defaultRowHeight="10.199999999999999"/>
  <cols>
    <col min="1" max="1" width="10.85546875" customWidth="1"/>
    <col min="2" max="2" width="11.28515625" style="49" customWidth="1"/>
    <col min="3" max="3" width="8.85546875" customWidth="1"/>
    <col min="4" max="4" width="11.140625" style="49" customWidth="1"/>
    <col min="5" max="5" width="1" customWidth="1"/>
    <col min="6" max="6" width="9.85546875" customWidth="1"/>
    <col min="7" max="10" width="8.85546875" customWidth="1"/>
    <col min="11" max="12" width="6.85546875" style="97" customWidth="1"/>
    <col min="13" max="13" width="10.140625" bestFit="1" customWidth="1"/>
    <col min="14" max="14" width="1" customWidth="1"/>
    <col min="15" max="16" width="7.85546875" customWidth="1"/>
    <col min="17" max="17" width="10.140625" style="147" bestFit="1" customWidth="1"/>
    <col min="18" max="18" width="13.42578125" customWidth="1"/>
    <col min="19" max="19" width="8.85546875" customWidth="1"/>
    <col min="20" max="20" width="9.28515625" hidden="1" customWidth="1"/>
    <col min="21" max="21" width="2.85546875" hidden="1" customWidth="1"/>
    <col min="22" max="23" width="2.85546875" customWidth="1"/>
    <col min="24" max="24" width="6.28515625" customWidth="1"/>
    <col min="27" max="27" width="11.7109375" bestFit="1" customWidth="1"/>
  </cols>
  <sheetData>
    <row r="1" spans="1:27">
      <c r="A1" s="1" t="s">
        <v>0</v>
      </c>
      <c r="B1" s="4"/>
      <c r="C1" s="36"/>
      <c r="D1" s="4"/>
      <c r="E1" s="36"/>
      <c r="F1" s="36"/>
      <c r="S1" s="2" t="s">
        <v>1</v>
      </c>
      <c r="X1" s="2"/>
    </row>
    <row r="2" spans="1:27">
      <c r="A2" s="1" t="s">
        <v>2</v>
      </c>
      <c r="B2" s="4"/>
      <c r="C2" s="36"/>
      <c r="D2" s="4"/>
      <c r="E2" s="36"/>
      <c r="F2" s="36"/>
      <c r="S2" s="2" t="s">
        <v>197</v>
      </c>
      <c r="X2" s="2"/>
    </row>
    <row r="3" spans="1:27">
      <c r="A3" s="1" t="s">
        <v>4</v>
      </c>
      <c r="B3" s="4"/>
      <c r="C3" s="36"/>
      <c r="D3" s="4"/>
      <c r="E3" s="36"/>
      <c r="F3" s="36"/>
      <c r="G3" s="36"/>
      <c r="H3" s="36"/>
      <c r="I3" s="36"/>
      <c r="J3" s="36"/>
      <c r="K3" s="99"/>
      <c r="L3" s="99"/>
      <c r="M3" s="36"/>
      <c r="N3" s="36"/>
      <c r="O3" s="36"/>
      <c r="P3" s="36"/>
      <c r="Q3" s="180"/>
      <c r="R3" s="36"/>
      <c r="S3" s="36"/>
    </row>
    <row r="4" spans="1:27">
      <c r="A4" s="21" t="s">
        <v>5</v>
      </c>
      <c r="B4" s="4"/>
      <c r="C4" s="36"/>
      <c r="D4" s="4"/>
      <c r="E4" s="36"/>
      <c r="F4" s="36"/>
      <c r="G4" s="36"/>
      <c r="H4" s="36"/>
      <c r="I4" s="36"/>
      <c r="J4" s="36"/>
      <c r="K4" s="99"/>
      <c r="L4" s="99"/>
      <c r="M4" s="36"/>
      <c r="N4" s="36"/>
      <c r="O4" s="36"/>
      <c r="P4" s="36"/>
      <c r="Q4" s="180"/>
      <c r="R4" s="36"/>
      <c r="S4" s="36"/>
    </row>
    <row r="5" spans="1:27">
      <c r="A5" s="21" t="s">
        <v>6</v>
      </c>
      <c r="B5" s="4"/>
      <c r="C5" s="37"/>
      <c r="D5" s="4"/>
      <c r="E5" s="37"/>
      <c r="F5" s="37"/>
      <c r="G5" s="37"/>
      <c r="H5" s="37"/>
      <c r="I5" s="37"/>
      <c r="J5" s="37"/>
      <c r="K5" s="100"/>
      <c r="L5" s="100"/>
      <c r="M5" s="37"/>
      <c r="N5" s="37"/>
      <c r="O5" s="37"/>
      <c r="P5" s="37"/>
      <c r="Q5" s="180"/>
      <c r="R5" s="37"/>
      <c r="S5" s="37"/>
    </row>
    <row r="6" spans="1:27">
      <c r="A6" s="1" t="s">
        <v>7</v>
      </c>
      <c r="B6" s="4"/>
      <c r="C6" s="37"/>
      <c r="D6" s="4"/>
      <c r="E6" s="37"/>
      <c r="F6" s="37"/>
      <c r="G6" s="37"/>
      <c r="H6" s="37"/>
      <c r="I6" s="37"/>
      <c r="J6" s="37"/>
    </row>
    <row r="7" spans="1:27">
      <c r="B7" s="4"/>
      <c r="D7" s="4"/>
      <c r="E7" s="37"/>
      <c r="F7" s="37"/>
      <c r="G7" s="37"/>
      <c r="H7" s="37"/>
      <c r="I7" s="37"/>
      <c r="J7" s="37"/>
    </row>
    <row r="8" spans="1:27">
      <c r="A8" t="s">
        <v>198</v>
      </c>
      <c r="B8" s="3"/>
      <c r="C8" s="3"/>
      <c r="D8" s="4"/>
      <c r="E8" s="4"/>
      <c r="F8" s="4"/>
      <c r="G8" s="4"/>
      <c r="H8" s="4"/>
      <c r="I8" s="4"/>
      <c r="J8" s="4"/>
    </row>
    <row r="9" spans="1:27">
      <c r="B9" s="259" t="s">
        <v>9</v>
      </c>
      <c r="C9" s="260"/>
      <c r="D9" s="261"/>
      <c r="F9" s="262" t="s">
        <v>10</v>
      </c>
      <c r="G9" s="263"/>
      <c r="H9" s="263"/>
      <c r="I9" s="263"/>
      <c r="J9" s="263"/>
      <c r="K9" s="263"/>
      <c r="L9" s="263"/>
      <c r="M9" s="264"/>
      <c r="O9" s="259" t="s">
        <v>11</v>
      </c>
      <c r="P9" s="260"/>
      <c r="Q9" s="260"/>
      <c r="R9" s="261"/>
      <c r="S9" s="84" t="s">
        <v>12</v>
      </c>
    </row>
    <row r="10" spans="1:27">
      <c r="B10" s="9" t="s">
        <v>13</v>
      </c>
      <c r="C10" s="10"/>
      <c r="D10" s="11" t="s">
        <v>12</v>
      </c>
      <c r="E10" s="49"/>
      <c r="F10" s="9" t="s">
        <v>77</v>
      </c>
      <c r="G10" s="10" t="s">
        <v>15</v>
      </c>
      <c r="H10" s="10" t="s">
        <v>16</v>
      </c>
      <c r="I10" s="10" t="s">
        <v>12</v>
      </c>
      <c r="J10" s="12" t="s">
        <v>17</v>
      </c>
      <c r="K10" s="101" t="s">
        <v>18</v>
      </c>
      <c r="L10" s="101" t="s">
        <v>18</v>
      </c>
      <c r="M10" s="11" t="s">
        <v>19</v>
      </c>
      <c r="O10" s="265" t="s">
        <v>20</v>
      </c>
      <c r="P10" s="266"/>
      <c r="Q10" s="266"/>
      <c r="R10" s="267"/>
      <c r="S10" s="85" t="s">
        <v>21</v>
      </c>
    </row>
    <row r="11" spans="1:27">
      <c r="B11" s="9" t="s">
        <v>22</v>
      </c>
      <c r="C11" s="10" t="s">
        <v>70</v>
      </c>
      <c r="D11" s="11" t="s">
        <v>22</v>
      </c>
      <c r="E11" s="10"/>
      <c r="F11" s="9" t="s">
        <v>24</v>
      </c>
      <c r="G11" s="10" t="s">
        <v>25</v>
      </c>
      <c r="H11" s="10" t="s">
        <v>25</v>
      </c>
      <c r="I11" s="10" t="s">
        <v>26</v>
      </c>
      <c r="J11" s="11" t="s">
        <v>27</v>
      </c>
      <c r="K11" s="102" t="s">
        <v>28</v>
      </c>
      <c r="L11" s="102" t="s">
        <v>29</v>
      </c>
      <c r="M11" s="11" t="s">
        <v>30</v>
      </c>
      <c r="O11" s="17" t="s">
        <v>31</v>
      </c>
      <c r="P11" s="13" t="s">
        <v>32</v>
      </c>
      <c r="Q11" s="148"/>
      <c r="R11" s="11"/>
      <c r="S11" s="85" t="s">
        <v>33</v>
      </c>
    </row>
    <row r="12" spans="1:27">
      <c r="B12" s="7" t="s">
        <v>34</v>
      </c>
      <c r="C12" s="14" t="s">
        <v>35</v>
      </c>
      <c r="D12" s="15" t="s">
        <v>34</v>
      </c>
      <c r="F12" s="7" t="s">
        <v>36</v>
      </c>
      <c r="G12" s="5" t="s">
        <v>33</v>
      </c>
      <c r="H12" s="5" t="s">
        <v>36</v>
      </c>
      <c r="I12" s="5" t="s">
        <v>36</v>
      </c>
      <c r="J12" s="6" t="s">
        <v>37</v>
      </c>
      <c r="K12" s="103" t="s">
        <v>38</v>
      </c>
      <c r="L12" s="103" t="s">
        <v>38</v>
      </c>
      <c r="M12" s="6" t="s">
        <v>39</v>
      </c>
      <c r="O12" s="18" t="s">
        <v>40</v>
      </c>
      <c r="P12" s="5" t="s">
        <v>40</v>
      </c>
      <c r="Q12" s="168" t="s">
        <v>41</v>
      </c>
      <c r="R12" s="6" t="s">
        <v>42</v>
      </c>
      <c r="S12" s="6" t="s">
        <v>43</v>
      </c>
    </row>
    <row r="13" spans="1:27">
      <c r="A13" t="s">
        <v>44</v>
      </c>
      <c r="B13" s="109"/>
      <c r="C13" s="8"/>
      <c r="D13" s="109"/>
      <c r="F13" s="16"/>
      <c r="G13" s="22"/>
      <c r="H13" s="22"/>
      <c r="I13" s="23"/>
      <c r="J13" s="22"/>
      <c r="K13" s="104"/>
      <c r="L13" s="104"/>
      <c r="M13" s="23"/>
      <c r="S13" s="23"/>
    </row>
    <row r="14" spans="1:27">
      <c r="A14" s="56" t="s">
        <v>78</v>
      </c>
      <c r="B14" s="112">
        <f>'PV1'!B14+'PV2'!B14+'PV3'!B14</f>
        <v>357628.734</v>
      </c>
      <c r="C14" s="48">
        <f>'PV1'!C14+'PV2'!C14+'PV3'!C14</f>
        <v>18632.421127999987</v>
      </c>
      <c r="D14" s="83">
        <f>'PV1'!D14+'PV2'!D14+'PV3'!D14</f>
        <v>338996.31287200004</v>
      </c>
      <c r="E14" s="49"/>
      <c r="F14" s="41">
        <f>AVERAGE('PV1'!F14,'PV2'!F14,'PV3'!F14)</f>
        <v>74.167597366666669</v>
      </c>
      <c r="G14" s="40">
        <f>AVERAGE('PV1'!G14,'PV2'!G14,'PV3'!G14)</f>
        <v>0</v>
      </c>
      <c r="H14" s="40">
        <f>AVERAGE('PV1'!H14,'PV2'!H14,'PV3'!H14)</f>
        <v>24.457407407407405</v>
      </c>
      <c r="I14" s="40">
        <f>AVERAGE('PV1'!I14,'PV2'!I14,'PV3'!I14)</f>
        <v>74.424837833333342</v>
      </c>
      <c r="J14" s="40" t="s">
        <v>45</v>
      </c>
      <c r="K14" s="90">
        <f>'PV1'!K14+'PV2'!K14+'PV3'!K14</f>
        <v>0</v>
      </c>
      <c r="L14" s="89">
        <f>'PV1'!L14+'PV2'!L14+'PV3'!L14</f>
        <v>0</v>
      </c>
      <c r="M14" s="26">
        <f>'PV1'!M14+'PV2'!M14+'PV3'!M14</f>
        <v>1631.72</v>
      </c>
      <c r="N14" s="49"/>
      <c r="O14" s="39" t="s">
        <v>45</v>
      </c>
      <c r="P14" s="46" t="s">
        <v>45</v>
      </c>
      <c r="Q14" s="207">
        <f>'PV1'!Q14+'PV2'!Q14+'PV3'!Q14</f>
        <v>3467.7770309296802</v>
      </c>
      <c r="R14" s="181">
        <f>'PV1'!R14+'PV2'!R14+'PV3'!R14</f>
        <v>3467.7770309296802</v>
      </c>
      <c r="S14" s="51">
        <f t="shared" ref="S14:S22" si="0">(R14*1000)/(D14/1000)</f>
        <v>10229.542031152007</v>
      </c>
      <c r="T14" s="25"/>
      <c r="W14" s="25"/>
      <c r="AA14" s="192"/>
    </row>
    <row r="15" spans="1:27">
      <c r="A15" s="56" t="s">
        <v>46</v>
      </c>
      <c r="B15" s="112">
        <f>'PV1'!B15+'PV2'!B15+'PV3'!B15</f>
        <v>413260.21799999999</v>
      </c>
      <c r="C15" s="48">
        <f>'PV1'!C15+'PV2'!C15+'PV3'!C15</f>
        <v>22603.001260001023</v>
      </c>
      <c r="D15" s="83">
        <f>'PV1'!D15+'PV2'!D15+'PV3'!D15</f>
        <v>390657.21673999901</v>
      </c>
      <c r="E15" s="49"/>
      <c r="F15" s="41">
        <f>AVERAGE('PV1'!F15,'PV2'!F15,'PV3'!F15)</f>
        <v>82.945390766666662</v>
      </c>
      <c r="G15" s="40">
        <f>AVERAGE('PV1'!G15,'PV2'!G15,'PV3'!G15)</f>
        <v>0</v>
      </c>
      <c r="H15" s="40">
        <f>AVERAGE('PV1'!H15,'PV2'!H15,'PV3'!H15)</f>
        <v>14.550627240143369</v>
      </c>
      <c r="I15" s="40">
        <f>AVERAGE('PV1'!I15,'PV2'!I15,'PV3'!I15)</f>
        <v>82.990628300000012</v>
      </c>
      <c r="J15" s="40" t="s">
        <v>45</v>
      </c>
      <c r="K15" s="90">
        <f>'PV1'!K15+'PV2'!K15+'PV3'!K15</f>
        <v>1</v>
      </c>
      <c r="L15" s="89">
        <f>'PV1'!L15+'PV2'!L15+'PV3'!L15</f>
        <v>0</v>
      </c>
      <c r="M15" s="26">
        <f>'PV1'!M15+'PV2'!M15+'PV3'!M15</f>
        <v>1915.42</v>
      </c>
      <c r="N15" s="49"/>
      <c r="O15" s="41" t="s">
        <v>45</v>
      </c>
      <c r="P15" s="40" t="s">
        <v>45</v>
      </c>
      <c r="Q15" s="208">
        <f>'PV1'!Q15+'PV2'!Q15+'PV3'!Q15</f>
        <v>4027.1654531235599</v>
      </c>
      <c r="R15" s="182">
        <f>'PV1'!R15+'PV2'!R15+'PV3'!R15</f>
        <v>4027.1654531235599</v>
      </c>
      <c r="S15" s="51">
        <f t="shared" si="0"/>
        <v>10308.693352013077</v>
      </c>
      <c r="T15" s="25"/>
      <c r="W15" s="25"/>
      <c r="AA15" s="192"/>
    </row>
    <row r="16" spans="1:27">
      <c r="A16" s="57" t="s">
        <v>47</v>
      </c>
      <c r="B16" s="112">
        <f>'PV1'!B16+'PV2'!B16+'PV3'!B16</f>
        <v>475805.15</v>
      </c>
      <c r="C16" s="48">
        <f>'PV1'!C16+'PV2'!C16+'PV3'!C16</f>
        <v>24402.263232000987</v>
      </c>
      <c r="D16" s="83">
        <f>'PV1'!D16+'PV2'!D16+'PV3'!D16</f>
        <v>451402.88676799904</v>
      </c>
      <c r="E16" s="49"/>
      <c r="F16" s="41">
        <f>AVERAGE('PV1'!F16,'PV2'!F16,'PV3'!F16)</f>
        <v>98.691533666666658</v>
      </c>
      <c r="G16" s="40">
        <f>AVERAGE('PV1'!G16,'PV2'!G16,'PV3'!G16)</f>
        <v>0</v>
      </c>
      <c r="H16" s="40">
        <f>AVERAGE('PV1'!H16,'PV2'!H16,'PV3'!H16)</f>
        <v>0</v>
      </c>
      <c r="I16" s="40">
        <f>AVERAGE('PV1'!I16,'PV2'!I16,'PV3'!I16)</f>
        <v>99.139313533333336</v>
      </c>
      <c r="J16" s="40" t="s">
        <v>45</v>
      </c>
      <c r="K16" s="90">
        <f>'PV1'!K16+'PV2'!K16+'PV3'!K16</f>
        <v>0</v>
      </c>
      <c r="L16" s="89">
        <f>'PV1'!L16+'PV2'!L16+'PV3'!L16</f>
        <v>0</v>
      </c>
      <c r="M16" s="26">
        <f>'PV1'!M16+'PV2'!M16+'PV3'!M16</f>
        <v>2160</v>
      </c>
      <c r="N16" s="49"/>
      <c r="O16" s="41" t="s">
        <v>45</v>
      </c>
      <c r="P16" s="40" t="s">
        <v>45</v>
      </c>
      <c r="Q16" s="208">
        <f>'PV1'!Q16+'PV2'!Q16+'PV3'!Q16</f>
        <v>4638.2919630575998</v>
      </c>
      <c r="R16" s="182">
        <f>'PV1'!R16+'PV2'!R16+'PV3'!R16</f>
        <v>4638.2919630575998</v>
      </c>
      <c r="S16" s="51">
        <f t="shared" si="0"/>
        <v>10275.28201307555</v>
      </c>
      <c r="T16" s="25"/>
      <c r="W16" s="25"/>
      <c r="AA16" s="192"/>
    </row>
    <row r="17" spans="1:27">
      <c r="A17" s="57" t="s">
        <v>48</v>
      </c>
      <c r="B17" s="112">
        <f>'PV1'!B17+'PV2'!B17+'PV3'!B17</f>
        <v>488762.25599999999</v>
      </c>
      <c r="C17" s="48">
        <f>'PV1'!C17+'PV2'!C17+'PV3'!C17</f>
        <v>25316.694236001</v>
      </c>
      <c r="D17" s="83">
        <f>'PV1'!D17+'PV2'!D17+'PV3'!D17</f>
        <v>463445.56176399905</v>
      </c>
      <c r="E17" s="49"/>
      <c r="F17" s="41">
        <f>AVERAGE('PV1'!F17,'PV2'!F17,'PV3'!F17)</f>
        <v>98.108606533333344</v>
      </c>
      <c r="G17" s="40">
        <f>AVERAGE('PV1'!G17,'PV2'!G17,'PV3'!G17)</f>
        <v>0</v>
      </c>
      <c r="H17" s="40">
        <f>AVERAGE('PV1'!H17,'PV2'!H17,'PV3'!H17)</f>
        <v>0</v>
      </c>
      <c r="I17" s="40">
        <f>AVERAGE('PV1'!I17,'PV2'!I17,'PV3'!I17)</f>
        <v>98.502605366666671</v>
      </c>
      <c r="J17" s="40" t="s">
        <v>45</v>
      </c>
      <c r="K17" s="90">
        <f>'PV1'!K17+'PV2'!K17+'PV3'!K17</f>
        <v>0</v>
      </c>
      <c r="L17" s="89">
        <f>'PV1'!L17+'PV2'!L17+'PV3'!L17</f>
        <v>0</v>
      </c>
      <c r="M17" s="26">
        <f>'PV1'!M17+'PV2'!M17+'PV3'!M17</f>
        <v>2232</v>
      </c>
      <c r="N17" s="49"/>
      <c r="O17" s="41" t="s">
        <v>45</v>
      </c>
      <c r="P17" s="40" t="s">
        <v>45</v>
      </c>
      <c r="Q17" s="208">
        <f>'PV1'!Q17+'PV2'!Q17+'PV3'!Q17</f>
        <v>4790.8316612847602</v>
      </c>
      <c r="R17" s="182">
        <f>'PV1'!R17+'PV2'!R17+'PV3'!R17</f>
        <v>4790.8316612847602</v>
      </c>
      <c r="S17" s="51">
        <f t="shared" si="0"/>
        <v>10337.420522595061</v>
      </c>
      <c r="T17" s="25"/>
      <c r="W17" s="25"/>
      <c r="Z17" t="s">
        <v>199</v>
      </c>
      <c r="AA17" s="192"/>
    </row>
    <row r="18" spans="1:27">
      <c r="A18" s="57" t="s">
        <v>49</v>
      </c>
      <c r="B18" s="112">
        <f>'PV1'!B18+'PV2'!B18+'PV3'!B18</f>
        <v>488056.31200000003</v>
      </c>
      <c r="C18" s="48">
        <f>'PV1'!C18+'PV2'!C18+'PV3'!C18</f>
        <v>25110.556692000013</v>
      </c>
      <c r="D18" s="83">
        <f>'PV1'!D18+'PV2'!D18+'PV3'!D18</f>
        <v>462945.75530799996</v>
      </c>
      <c r="E18" s="49"/>
      <c r="F18" s="41">
        <f>AVERAGE('PV1'!F18,'PV2'!F18,'PV3'!F18)</f>
        <v>97.966807333333335</v>
      </c>
      <c r="G18" s="40">
        <f>AVERAGE('PV1'!G18,'PV2'!G18,'PV3'!G18)</f>
        <v>0</v>
      </c>
      <c r="H18" s="40">
        <f>AVERAGE('PV1'!H18,'PV2'!H18,'PV3'!H18)</f>
        <v>0</v>
      </c>
      <c r="I18" s="40">
        <f>AVERAGE('PV1'!I18,'PV2'!I18,'PV3'!I18)</f>
        <v>98.369712833333324</v>
      </c>
      <c r="J18" s="40" t="s">
        <v>45</v>
      </c>
      <c r="K18" s="90">
        <f>'PV1'!K18+'PV2'!K18+'PV3'!K18</f>
        <v>0</v>
      </c>
      <c r="L18" s="89">
        <f>'PV1'!L18+'PV2'!L18+'PV3'!L18</f>
        <v>0</v>
      </c>
      <c r="M18" s="26">
        <f>'PV1'!M18+'PV2'!M18+'PV3'!M18</f>
        <v>2232</v>
      </c>
      <c r="N18" s="49"/>
      <c r="O18" s="41" t="s">
        <v>45</v>
      </c>
      <c r="P18" s="40" t="s">
        <v>45</v>
      </c>
      <c r="Q18" s="208">
        <f>'PV1'!Q18+'PV2'!Q18+'PV3'!Q18</f>
        <v>4793.1132091685995</v>
      </c>
      <c r="R18" s="182">
        <f>'PV1'!R18+'PV2'!R18+'PV3'!R18</f>
        <v>4793.1132091685995</v>
      </c>
      <c r="S18" s="51">
        <f t="shared" si="0"/>
        <v>10353.509356576171</v>
      </c>
      <c r="T18" s="25"/>
      <c r="W18" s="25"/>
      <c r="AA18" s="192"/>
    </row>
    <row r="19" spans="1:27">
      <c r="A19" s="57" t="s">
        <v>50</v>
      </c>
      <c r="B19" s="112">
        <f>'PV1'!B19+'PV2'!B19+'PV3'!B19</f>
        <v>473290.10600000003</v>
      </c>
      <c r="C19" s="48">
        <f>'PV1'!C19+'PV2'!C19+'PV3'!C19</f>
        <v>24355.635378001054</v>
      </c>
      <c r="D19" s="83">
        <f>'PV1'!D19+'PV2'!D19+'PV3'!D19</f>
        <v>448934.470621999</v>
      </c>
      <c r="E19" s="49"/>
      <c r="F19" s="41">
        <f>AVERAGE('PV1'!F19,'PV2'!F19,'PV3'!F19)</f>
        <v>98.169891133333337</v>
      </c>
      <c r="G19" s="40">
        <f>AVERAGE('PV1'!G19,'PV2'!G19,'PV3'!G19)</f>
        <v>0</v>
      </c>
      <c r="H19" s="40">
        <f>AVERAGE('PV1'!H19,'PV2'!H19,'PV3'!H19)</f>
        <v>0</v>
      </c>
      <c r="I19" s="40">
        <f>AVERAGE('PV1'!I19,'PV2'!I19,'PV3'!I19)</f>
        <v>98.57869096666667</v>
      </c>
      <c r="J19" s="40" t="s">
        <v>45</v>
      </c>
      <c r="K19" s="90">
        <f>'PV1'!K19+'PV2'!K19+'PV3'!K19</f>
        <v>0</v>
      </c>
      <c r="L19" s="89">
        <f>'PV1'!L19+'PV2'!L19+'PV3'!L19</f>
        <v>0</v>
      </c>
      <c r="M19" s="26">
        <f>'PV1'!M19+'PV2'!M19+'PV3'!M19</f>
        <v>2160</v>
      </c>
      <c r="N19" s="49"/>
      <c r="O19" s="41" t="s">
        <v>45</v>
      </c>
      <c r="P19" s="40" t="s">
        <v>45</v>
      </c>
      <c r="Q19" s="208">
        <f>'PV1'!Q19+'PV2'!Q19+'PV3'!Q19</f>
        <v>4636.7797367309995</v>
      </c>
      <c r="R19" s="182">
        <f>'PV1'!R19+'PV2'!R19+'PV3'!R19</f>
        <v>4636.7797367309995</v>
      </c>
      <c r="S19" s="51">
        <f t="shared" si="0"/>
        <v>10328.411026907195</v>
      </c>
      <c r="T19" s="25"/>
      <c r="W19" s="25"/>
      <c r="AA19" s="192"/>
    </row>
    <row r="20" spans="1:27">
      <c r="A20" s="57" t="s">
        <v>58</v>
      </c>
      <c r="B20" s="112">
        <f>'PV1'!B20+'PV2'!B20+'PV3'!B20</f>
        <v>364466.02600000007</v>
      </c>
      <c r="C20" s="48">
        <f>'PV1'!C20+'PV2'!C20+'PV3'!C20</f>
        <v>19207.151974000022</v>
      </c>
      <c r="D20" s="83">
        <f>'PV1'!D20+'PV2'!D20+'PV3'!D20</f>
        <v>345258.87402600003</v>
      </c>
      <c r="E20" s="49"/>
      <c r="F20" s="41">
        <f>AVERAGE('PV1'!F20,'PV2'!F20,'PV3'!F20)</f>
        <v>73.164567899999994</v>
      </c>
      <c r="G20" s="40">
        <f>AVERAGE('PV1'!G20,'PV2'!G20,'PV3'!G20)</f>
        <v>0</v>
      </c>
      <c r="H20" s="40">
        <f>AVERAGE('PV1'!H20,'PV2'!H20,'PV3'!H20)</f>
        <v>25.808691756272399</v>
      </c>
      <c r="I20" s="40">
        <f>AVERAGE('PV1'!I20,'PV2'!I20,'PV3'!I20)</f>
        <v>73.378403633333335</v>
      </c>
      <c r="J20" s="40" t="s">
        <v>45</v>
      </c>
      <c r="K20" s="90">
        <f>'PV1'!K20+'PV2'!K20+'PV3'!K20</f>
        <v>0</v>
      </c>
      <c r="L20" s="89">
        <f>'PV1'!L20+'PV2'!L20+'PV3'!L20</f>
        <v>0</v>
      </c>
      <c r="M20" s="26">
        <f>'PV1'!M20+'PV2'!M20+'PV3'!M20</f>
        <v>1655.95</v>
      </c>
      <c r="N20" s="49"/>
      <c r="O20" s="41" t="s">
        <v>45</v>
      </c>
      <c r="P20" s="40" t="s">
        <v>45</v>
      </c>
      <c r="Q20" s="208">
        <f>'PV1'!Q20+'PV2'!Q20+'PV3'!Q20</f>
        <v>3536.55340773432</v>
      </c>
      <c r="R20" s="182">
        <f>'PV1'!R20+'PV2'!R20+'PV3'!R20</f>
        <v>3536.55340773432</v>
      </c>
      <c r="S20" s="51">
        <f t="shared" si="0"/>
        <v>10243.193365300718</v>
      </c>
      <c r="T20" s="25"/>
      <c r="W20" s="25"/>
      <c r="AA20" s="192"/>
    </row>
    <row r="21" spans="1:27">
      <c r="A21" s="58" t="s">
        <v>52</v>
      </c>
      <c r="B21" s="112">
        <f>'PV1'!B21+'PV2'!B21+'PV3'!B21</f>
        <v>404139.984</v>
      </c>
      <c r="C21" s="48">
        <f>'PV1'!C21+'PV2'!C21+'PV3'!C21</f>
        <v>21911.985099999991</v>
      </c>
      <c r="D21" s="83">
        <f>'PV1'!D21+'PV2'!D21+'PV3'!D21</f>
        <v>382227.99890000001</v>
      </c>
      <c r="E21" s="49"/>
      <c r="F21" s="41">
        <f>AVERAGE('PV1'!F21,'PV2'!F21,'PV3'!F21)</f>
        <v>83.830155599999998</v>
      </c>
      <c r="G21" s="40">
        <f>AVERAGE('PV1'!G21,'PV2'!G21,'PV3'!G21)</f>
        <v>1.4947683000000003</v>
      </c>
      <c r="H21" s="40">
        <f>AVERAGE('PV1'!H21,'PV2'!H21,'PV3'!H21)</f>
        <v>10.760648148148148</v>
      </c>
      <c r="I21" s="40">
        <f>AVERAGE('PV1'!I21,'PV2'!I21,'PV3'!I21)</f>
        <v>83.936818533333337</v>
      </c>
      <c r="J21" s="40" t="s">
        <v>45</v>
      </c>
      <c r="K21" s="90">
        <f>'PV1'!K21+'PV2'!K21+'PV3'!K21</f>
        <v>1</v>
      </c>
      <c r="L21" s="89">
        <f>'PV1'!L21+'PV2'!L21+'PV3'!L21</f>
        <v>0</v>
      </c>
      <c r="M21" s="26">
        <f>'PV1'!M21+'PV2'!M21+'PV3'!M21</f>
        <v>1910.73</v>
      </c>
      <c r="N21" s="49"/>
      <c r="O21" s="41" t="s">
        <v>45</v>
      </c>
      <c r="P21" s="40" t="s">
        <v>45</v>
      </c>
      <c r="Q21" s="208">
        <f>'PV1'!Q21+'PV2'!Q21+'PV3'!Q21</f>
        <v>3928.38230087784</v>
      </c>
      <c r="R21" s="182">
        <f>'PV1'!R21+'PV2'!R21+'PV3'!R21</f>
        <v>3928.38230087784</v>
      </c>
      <c r="S21" s="51">
        <f t="shared" si="0"/>
        <v>10277.589062505071</v>
      </c>
      <c r="T21" s="25"/>
      <c r="W21" s="25"/>
      <c r="AA21" s="192"/>
    </row>
    <row r="22" spans="1:27">
      <c r="A22" s="57" t="s">
        <v>53</v>
      </c>
      <c r="B22" s="112">
        <f>'PV1'!B22+'PV2'!B22+'PV3'!B22</f>
        <v>496791.34199999995</v>
      </c>
      <c r="C22" s="48">
        <f>'PV1'!C22+'PV2'!C22+'PV3'!C22</f>
        <v>24734.937130000995</v>
      </c>
      <c r="D22" s="83">
        <f>'PV1'!D22+'PV2'!D22+'PV3'!D22</f>
        <v>472056.40486999892</v>
      </c>
      <c r="E22" s="49"/>
      <c r="F22" s="41">
        <f>AVERAGE('PV1'!F22,'PV2'!F22,'PV3'!F22)</f>
        <v>99.720289866666647</v>
      </c>
      <c r="G22" s="40">
        <f>AVERAGE('PV1'!G22,'PV2'!G22,'PV3'!G22)</f>
        <v>0</v>
      </c>
      <c r="H22" s="40">
        <f>AVERAGE('PV1'!H22,'PV2'!H22,'PV3'!H22)</f>
        <v>0</v>
      </c>
      <c r="I22" s="40">
        <f>AVERAGE('PV1'!I22,'PV2'!I22,'PV3'!I22)</f>
        <v>100.31631196666666</v>
      </c>
      <c r="J22" s="40" t="s">
        <v>45</v>
      </c>
      <c r="K22" s="90">
        <f>'PV1'!K22+'PV2'!K22+'PV3'!K22</f>
        <v>0</v>
      </c>
      <c r="L22" s="89">
        <f>'PV1'!L22+'PV2'!L22+'PV3'!L22</f>
        <v>0</v>
      </c>
      <c r="M22" s="26">
        <f>'PV1'!M22+'PV2'!M22+'PV3'!M22</f>
        <v>2232</v>
      </c>
      <c r="N22" s="49"/>
      <c r="O22" s="41" t="s">
        <v>45</v>
      </c>
      <c r="P22" s="40" t="s">
        <v>45</v>
      </c>
      <c r="Q22" s="208">
        <f>'PV1'!Q22+'PV2'!Q22+'PV3'!Q22</f>
        <v>4793.8518009929803</v>
      </c>
      <c r="R22" s="182">
        <f>'PV1'!R22+'PV2'!R22+'PV3'!R22</f>
        <v>4793.8518009929803</v>
      </c>
      <c r="S22" s="51">
        <f t="shared" si="0"/>
        <v>10155.252108724537</v>
      </c>
      <c r="T22" s="25"/>
      <c r="W22" s="25"/>
      <c r="AA22" s="192"/>
    </row>
    <row r="23" spans="1:27">
      <c r="A23" s="82" t="s">
        <v>54</v>
      </c>
      <c r="B23" s="112">
        <f>'PV1'!B23+'PV2'!B23+'PV3'!B23</f>
        <v>496507.41600000003</v>
      </c>
      <c r="C23" s="48">
        <f>'PV1'!C23+'PV2'!C23+'PV3'!C23</f>
        <v>24735.067321999988</v>
      </c>
      <c r="D23" s="83">
        <f>'PV1'!D23+'PV2'!D23+'PV3'!D23</f>
        <v>471772.34867800004</v>
      </c>
      <c r="E23" s="49"/>
      <c r="F23" s="41">
        <f>AVERAGE('PV1'!F23,'PV2'!F23,'PV3'!F23)</f>
        <v>99.639455566666655</v>
      </c>
      <c r="G23" s="40">
        <f>AVERAGE('PV1'!G23,'PV2'!G23,'PV3'!G23)</f>
        <v>0</v>
      </c>
      <c r="H23" s="40">
        <f>AVERAGE('PV1'!H23,'PV2'!H23,'PV3'!H23)</f>
        <v>0</v>
      </c>
      <c r="I23" s="40">
        <f>AVERAGE('PV1'!I23,'PV2'!I23,'PV3'!I23)</f>
        <v>100.26658893333335</v>
      </c>
      <c r="J23" s="40" t="s">
        <v>45</v>
      </c>
      <c r="K23" s="90">
        <f>'PV1'!K23+'PV2'!K23+'PV3'!K23</f>
        <v>0</v>
      </c>
      <c r="L23" s="89">
        <f>'PV1'!L23+'PV2'!L23+'PV3'!L23</f>
        <v>0</v>
      </c>
      <c r="M23" s="26">
        <f>'PV1'!M23+'PV2'!M23+'PV3'!M23</f>
        <v>2232</v>
      </c>
      <c r="N23" s="49"/>
      <c r="O23" s="41" t="s">
        <v>45</v>
      </c>
      <c r="P23" s="40" t="s">
        <v>45</v>
      </c>
      <c r="Q23" s="208">
        <f>'PV1'!Q23+'PV2'!Q23+'PV3'!Q23</f>
        <v>4793.5520513182801</v>
      </c>
      <c r="R23" s="182">
        <f>'PV1'!R23+'PV2'!R23+'PV3'!R23</f>
        <v>4793.5520513182801</v>
      </c>
      <c r="S23" s="51">
        <f t="shared" ref="S23:S34" si="1">(R23*1000)/(D23/1000)</f>
        <v>10160.731261064297</v>
      </c>
      <c r="T23" s="25"/>
      <c r="W23" s="25"/>
      <c r="AA23" s="192"/>
    </row>
    <row r="24" spans="1:27">
      <c r="A24" t="s">
        <v>55</v>
      </c>
      <c r="B24" s="112">
        <f>'PV1'!B24+'PV2'!B24+'PV3'!B24</f>
        <v>446939.02399999998</v>
      </c>
      <c r="C24" s="48">
        <f>'PV1'!C24+'PV2'!C24+'PV3'!C24</f>
        <v>22946.523437999975</v>
      </c>
      <c r="D24" s="83">
        <f>'PV1'!D24+'PV2'!D24+'PV3'!D24</f>
        <v>423992.50056200003</v>
      </c>
      <c r="E24" s="49"/>
      <c r="F24" s="41">
        <f>AVERAGE('PV1'!F24,'PV2'!F24,'PV3'!F24)</f>
        <v>99.32505216666668</v>
      </c>
      <c r="G24" s="40">
        <f>AVERAGE('PV1'!G24,'PV2'!G24,'PV3'!G24)</f>
        <v>0</v>
      </c>
      <c r="H24" s="40">
        <f>AVERAGE('PV1'!H24,'PV2'!H24,'PV3'!H24)</f>
        <v>0</v>
      </c>
      <c r="I24" s="40">
        <f>AVERAGE('PV1'!I24,'PV2'!I24,'PV3'!I24)</f>
        <v>99.771415433333331</v>
      </c>
      <c r="J24" s="40" t="s">
        <v>45</v>
      </c>
      <c r="K24" s="90">
        <f>'PV1'!K24+'PV2'!K24+'PV3'!K24</f>
        <v>0</v>
      </c>
      <c r="L24" s="89">
        <f>'PV1'!L24+'PV2'!L24+'PV3'!L24</f>
        <v>0</v>
      </c>
      <c r="M24" s="26">
        <f>'PV1'!M24+'PV2'!M24+'PV3'!M24</f>
        <v>2016</v>
      </c>
      <c r="N24" s="49"/>
      <c r="O24" s="41" t="s">
        <v>45</v>
      </c>
      <c r="P24" s="40" t="s">
        <v>45</v>
      </c>
      <c r="Q24" s="208">
        <f>'PV1'!Q24+'PV2'!Q24+'PV3'!Q24</f>
        <v>4320.4160589069506</v>
      </c>
      <c r="R24" s="182">
        <f>'PV1'!R24+'PV2'!R24+'PV3'!R24</f>
        <v>4320.4160589069506</v>
      </c>
      <c r="S24" s="51">
        <f t="shared" si="1"/>
        <v>10189.840747608177</v>
      </c>
      <c r="T24" s="25"/>
      <c r="W24" s="25"/>
      <c r="AA24" s="192"/>
    </row>
    <row r="25" spans="1:27">
      <c r="A25" t="s">
        <v>56</v>
      </c>
      <c r="B25" s="112">
        <f>'PV1'!B25+'PV2'!B25+'PV3'!B25</f>
        <v>486204.86800000002</v>
      </c>
      <c r="C25" s="48">
        <f>'PV1'!C25+'PV2'!C25+'PV3'!C25</f>
        <v>25474.895527999994</v>
      </c>
      <c r="D25" s="83">
        <f>'PV1'!D25+'PV2'!D25+'PV3'!D25</f>
        <v>460729.97247199994</v>
      </c>
      <c r="E25" s="49"/>
      <c r="F25" s="41">
        <f>AVERAGE('PV1'!F25,'PV2'!F25,'PV3'!F25)</f>
        <v>97.59568813333334</v>
      </c>
      <c r="G25" s="40">
        <f>AVERAGE('PV1'!G25,'PV2'!G25,'PV3'!G25)</f>
        <v>0</v>
      </c>
      <c r="H25" s="40">
        <f>AVERAGE('PV1'!H25,'PV2'!H25,'PV3'!H25)</f>
        <v>0</v>
      </c>
      <c r="I25" s="40">
        <f>AVERAGE('PV1'!I25,'PV2'!I25,'PV3'!I25)</f>
        <v>97.898864033333325</v>
      </c>
      <c r="J25" s="40" t="s">
        <v>45</v>
      </c>
      <c r="K25" s="90">
        <f>'PV1'!K25+'PV2'!K25+'PV3'!K25</f>
        <v>0</v>
      </c>
      <c r="L25" s="89">
        <f>'PV1'!L25+'PV2'!L25+'PV3'!L25</f>
        <v>0</v>
      </c>
      <c r="M25" s="26">
        <f>'PV1'!M25+'PV2'!M25+'PV3'!M25</f>
        <v>2232</v>
      </c>
      <c r="N25" s="49"/>
      <c r="O25" s="41" t="s">
        <v>45</v>
      </c>
      <c r="P25" s="40" t="s">
        <v>45</v>
      </c>
      <c r="Q25" s="208">
        <f>'PV1'!Q25+'PV2'!Q25+'PV3'!Q25</f>
        <v>4715.3384118230397</v>
      </c>
      <c r="R25" s="182">
        <f>'PV1'!R25+'PV2'!R25+'PV3'!R25</f>
        <v>4715.3384118230397</v>
      </c>
      <c r="S25" s="51">
        <f t="shared" si="1"/>
        <v>10234.494592403811</v>
      </c>
      <c r="T25" s="25"/>
      <c r="W25" s="25"/>
      <c r="AA25" s="192"/>
    </row>
    <row r="26" spans="1:27">
      <c r="A26" s="55" t="s">
        <v>57</v>
      </c>
      <c r="B26" s="112">
        <f>'PV1'!B26+'PV2'!B26+'PV3'!B26</f>
        <v>307383.31199999998</v>
      </c>
      <c r="C26" s="48">
        <f>'PV1'!C26+'PV2'!C26+'PV3'!C26</f>
        <v>17441.417760000077</v>
      </c>
      <c r="D26" s="83">
        <f>'PV1'!D26+'PV2'!D26+'PV3'!D26</f>
        <v>289941.89423999994</v>
      </c>
      <c r="E26" s="60"/>
      <c r="F26" s="41">
        <f>AVERAGE('PV1'!F26,'PV2'!F26,'PV3'!F26)</f>
        <v>63.759114066666676</v>
      </c>
      <c r="G26" s="40">
        <f>AVERAGE('PV1'!G26,'PV2'!G26,'PV3'!G26)</f>
        <v>6.2</v>
      </c>
      <c r="H26" s="40">
        <f>AVERAGE('PV1'!H26,'PV2'!H26,'PV3'!H26)</f>
        <v>25.555555555555557</v>
      </c>
      <c r="I26" s="40">
        <f>AVERAGE('PV1'!I26,'PV2'!I26,'PV3'!I26)</f>
        <v>63.686312399999998</v>
      </c>
      <c r="J26" s="40" t="s">
        <v>45</v>
      </c>
      <c r="K26" s="105">
        <f>'PV1'!K26+'PV2'!K26+'PV3'!K26</f>
        <v>0</v>
      </c>
      <c r="L26" s="106">
        <f>'PV1'!L26+'PV2'!L26+'PV3'!L26</f>
        <v>0</v>
      </c>
      <c r="M26" s="26">
        <f>'PV1'!M26+'PV2'!M26+'PV3'!M26</f>
        <v>1474.08</v>
      </c>
      <c r="N26" s="60"/>
      <c r="O26" s="41" t="s">
        <v>45</v>
      </c>
      <c r="P26" s="40" t="s">
        <v>45</v>
      </c>
      <c r="Q26" s="208">
        <f>'PV1'!Q26+'PV2'!Q26+'PV3'!Q26</f>
        <v>3006.7825176988799</v>
      </c>
      <c r="R26" s="83">
        <f>'PV1'!R26+'PV2'!R26+'PV3'!R26</f>
        <v>3006.7825176988799</v>
      </c>
      <c r="S26" s="51">
        <f t="shared" si="1"/>
        <v>10370.293418894511</v>
      </c>
      <c r="T26" s="25"/>
      <c r="W26" s="25"/>
      <c r="AA26" s="192"/>
    </row>
    <row r="27" spans="1:27">
      <c r="A27" s="56" t="s">
        <v>46</v>
      </c>
      <c r="B27" s="112">
        <f>'PV1'!B27+'PV2'!B27+'PV3'!B27</f>
        <v>369232.41200000001</v>
      </c>
      <c r="C27" s="48">
        <f>'PV1'!C27+'PV2'!C27+'PV3'!C27</f>
        <v>21419.441746000033</v>
      </c>
      <c r="D27" s="83">
        <f>'PV1'!D27+'PV2'!D27+'PV3'!D27</f>
        <v>347812.97025399999</v>
      </c>
      <c r="E27" s="60"/>
      <c r="F27" s="41">
        <f>AVERAGE('PV1'!F27,'PV2'!F27,'PV3'!F27)</f>
        <v>74.1212242</v>
      </c>
      <c r="G27" s="40">
        <f>AVERAGE('PV1'!G27,'PV2'!G27,'PV3'!G27)</f>
        <v>13.332590033333334</v>
      </c>
      <c r="H27" s="40">
        <f>AVERAGE('PV1'!H27,'PV2'!H27,'PV3'!H27)</f>
        <v>13.833333333333334</v>
      </c>
      <c r="I27" s="40">
        <f>AVERAGE('PV1'!I27,'PV2'!I27,'PV3'!I27)</f>
        <v>73.950214700000004</v>
      </c>
      <c r="J27" s="40" t="s">
        <v>45</v>
      </c>
      <c r="K27" s="105">
        <f>'PV1'!K27+'PV2'!K27+'PV3'!K27</f>
        <v>1</v>
      </c>
      <c r="L27" s="106">
        <f>'PV1'!L27+'PV2'!L27+'PV3'!L27</f>
        <v>1</v>
      </c>
      <c r="M27" s="26">
        <f>'PV1'!M27+'PV2'!M27+'PV3'!M27</f>
        <v>1757.08</v>
      </c>
      <c r="N27" s="60"/>
      <c r="O27" s="41" t="s">
        <v>45</v>
      </c>
      <c r="P27" s="40" t="s">
        <v>45</v>
      </c>
      <c r="Q27" s="208">
        <f>'PV1'!Q27+'PV2'!Q27+'PV3'!Q27</f>
        <v>3623.7422856913199</v>
      </c>
      <c r="R27" s="83">
        <f>'PV1'!R27+'PV2'!R27+'PV3'!R27</f>
        <v>3623.7422856913199</v>
      </c>
      <c r="S27" s="51">
        <f t="shared" si="1"/>
        <v>10418.651964143208</v>
      </c>
      <c r="T27" s="25"/>
      <c r="W27" s="25"/>
      <c r="AA27" s="192"/>
    </row>
    <row r="28" spans="1:27">
      <c r="A28" s="57" t="s">
        <v>47</v>
      </c>
      <c r="B28" s="112">
        <f>'PV1'!B28+'PV2'!B28+'PV3'!B28</f>
        <v>454612.45200000005</v>
      </c>
      <c r="C28" s="48">
        <f>'PV1'!C28+'PV2'!C28+'PV3'!C28</f>
        <v>22342.021757999988</v>
      </c>
      <c r="D28" s="83">
        <f>'PV1'!D28+'PV2'!D28+'PV3'!D28</f>
        <v>432270.43024199997</v>
      </c>
      <c r="E28" s="60"/>
      <c r="F28" s="41">
        <f>AVERAGE('PV1'!F28,'PV2'!F28,'PV3'!F28)</f>
        <v>94.29614243333333</v>
      </c>
      <c r="G28" s="40">
        <f>AVERAGE('PV1'!G28,'PV2'!G28,'PV3'!G28)</f>
        <v>2.5648148000000002</v>
      </c>
      <c r="H28" s="40">
        <f>AVERAGE('PV1'!H28,'PV2'!H28,'PV3'!H28)</f>
        <v>0</v>
      </c>
      <c r="I28" s="40">
        <f>AVERAGE('PV1'!I28,'PV2'!I28,'PV3'!I28)</f>
        <v>94.937806733333332</v>
      </c>
      <c r="J28" s="40" t="s">
        <v>45</v>
      </c>
      <c r="K28" s="105">
        <f>'PV1'!K28+'PV2'!K28+'PV3'!K28</f>
        <v>0</v>
      </c>
      <c r="L28" s="106">
        <f>'PV1'!L28+'PV2'!L28+'PV3'!L28</f>
        <v>1</v>
      </c>
      <c r="M28" s="26">
        <f>'PV1'!M28+'PV2'!M28+'PV3'!M28</f>
        <v>2104.6</v>
      </c>
      <c r="N28" s="60"/>
      <c r="O28" s="41" t="s">
        <v>45</v>
      </c>
      <c r="P28" s="40" t="s">
        <v>45</v>
      </c>
      <c r="Q28" s="208">
        <f>'PV1'!Q28+'PV2'!Q28+'PV3'!Q28</f>
        <v>4432.0690389133197</v>
      </c>
      <c r="R28" s="83">
        <f>'PV1'!R28+'PV2'!R28+'PV3'!R28</f>
        <v>4432.0690389133197</v>
      </c>
      <c r="S28" s="51">
        <f t="shared" si="1"/>
        <v>10253.00073482263</v>
      </c>
      <c r="T28" s="25"/>
      <c r="W28" s="25"/>
      <c r="AA28" s="192"/>
    </row>
    <row r="29" spans="1:27">
      <c r="A29" s="57" t="s">
        <v>48</v>
      </c>
      <c r="B29" s="112">
        <f>'PV1'!B29+'PV2'!B29+'PV3'!B29</f>
        <v>479382.58600000001</v>
      </c>
      <c r="C29" s="48">
        <f>'PV1'!C29+'PV2'!C29+'PV3'!C29</f>
        <v>25039.298692000011</v>
      </c>
      <c r="D29" s="83">
        <f>'PV1'!D29+'PV2'!D29+'PV3'!D29</f>
        <v>454343.28730799997</v>
      </c>
      <c r="E29" s="60"/>
      <c r="F29" s="41">
        <f>AVERAGE('PV1'!F29,'PV2'!F29,'PV3'!F29)</f>
        <v>96.226166633333335</v>
      </c>
      <c r="G29" s="40">
        <f>AVERAGE('PV1'!G29,'PV2'!G29,'PV3'!G29)</f>
        <v>0</v>
      </c>
      <c r="H29" s="40">
        <f>AVERAGE('PV1'!H29,'PV2'!H29,'PV3'!H29)</f>
        <v>0</v>
      </c>
      <c r="I29" s="40">
        <f>AVERAGE('PV1'!I29,'PV2'!I29,'PV3'!I29)</f>
        <v>96.543146566666678</v>
      </c>
      <c r="J29" s="40" t="s">
        <v>45</v>
      </c>
      <c r="K29" s="105">
        <f>'PV1'!K29+'PV2'!K29+'PV3'!K29</f>
        <v>0</v>
      </c>
      <c r="L29" s="106">
        <f>'PV1'!L29+'PV2'!L29+'PV3'!L29</f>
        <v>0</v>
      </c>
      <c r="M29" s="26">
        <f>'PV1'!M29+'PV2'!M29+'PV3'!M29</f>
        <v>2232</v>
      </c>
      <c r="N29" s="60"/>
      <c r="O29" s="41" t="s">
        <v>45</v>
      </c>
      <c r="P29" s="40" t="s">
        <v>45</v>
      </c>
      <c r="Q29" s="208">
        <f>'PV1'!Q29+'PV2'!Q29+'PV3'!Q29</f>
        <v>4691.4982462692496</v>
      </c>
      <c r="R29" s="83">
        <f>'PV1'!R29+'PV2'!R29+'PV3'!R29</f>
        <v>4691.4982462692496</v>
      </c>
      <c r="S29" s="51">
        <f t="shared" si="1"/>
        <v>10325.888765885686</v>
      </c>
      <c r="T29" s="25"/>
      <c r="W29" s="25"/>
      <c r="AA29" s="192"/>
    </row>
    <row r="30" spans="1:27">
      <c r="A30" s="57" t="s">
        <v>49</v>
      </c>
      <c r="B30" s="112">
        <f>'PV1'!B30+'PV2'!B30+'PV3'!B30</f>
        <v>476383.90399999998</v>
      </c>
      <c r="C30" s="48">
        <f>'PV1'!C30+'PV2'!C30+'PV3'!C30</f>
        <v>24946.132412000006</v>
      </c>
      <c r="D30" s="83">
        <f>'PV1'!D30+'PV2'!D30+'PV3'!D30</f>
        <v>451437.771588</v>
      </c>
      <c r="E30" s="60"/>
      <c r="F30" s="41">
        <f>AVERAGE('PV1'!F30,'PV2'!F30,'PV3'!F30)</f>
        <v>95.624554333333322</v>
      </c>
      <c r="G30" s="40">
        <f>AVERAGE('PV1'!G30,'PV2'!G30,'PV3'!G30)</f>
        <v>0.8700717</v>
      </c>
      <c r="H30" s="40">
        <f>AVERAGE('PV1'!H30,'PV2'!H30,'PV3'!H30)</f>
        <v>0</v>
      </c>
      <c r="I30" s="40">
        <f>AVERAGE('PV1'!I30,'PV2'!I30,'PV3'!I30)</f>
        <v>95.940521999999987</v>
      </c>
      <c r="J30" s="40" t="s">
        <v>45</v>
      </c>
      <c r="K30" s="105">
        <f>'PV1'!K30+'PV2'!K30+'PV3'!K30</f>
        <v>0</v>
      </c>
      <c r="L30" s="106">
        <f>'PV1'!L30+'PV2'!L30+'PV3'!L30</f>
        <v>0</v>
      </c>
      <c r="M30" s="26">
        <f>'PV1'!M30+'PV2'!M30+'PV3'!M30</f>
        <v>2212.58</v>
      </c>
      <c r="N30" s="60"/>
      <c r="O30" s="41" t="s">
        <v>45</v>
      </c>
      <c r="P30" s="40" t="s">
        <v>45</v>
      </c>
      <c r="Q30" s="208">
        <f>'PV1'!Q30+'PV2'!Q30+'PV3'!Q30</f>
        <v>4681.47478535147</v>
      </c>
      <c r="R30" s="83">
        <f>'PV1'!R30+'PV2'!R30+'PV3'!R30</f>
        <v>4681.47478535147</v>
      </c>
      <c r="S30" s="51">
        <f t="shared" si="1"/>
        <v>10370.144192595319</v>
      </c>
      <c r="W30" s="30"/>
      <c r="X30" s="35"/>
      <c r="AA30" s="192"/>
    </row>
    <row r="31" spans="1:27">
      <c r="A31" s="57" t="s">
        <v>50</v>
      </c>
      <c r="B31" s="112">
        <f>'PV1'!B31+'PV2'!B31+'PV3'!B31</f>
        <v>475142.81400000001</v>
      </c>
      <c r="C31" s="48">
        <f>'PV1'!C31+'PV2'!C31+'PV3'!C31</f>
        <v>24312.812638000003</v>
      </c>
      <c r="D31" s="83">
        <f>'PV1'!D31+'PV2'!D31+'PV3'!D31</f>
        <v>450830.00136199995</v>
      </c>
      <c r="E31" s="60"/>
      <c r="F31" s="41">
        <f>AVERAGE('PV1'!F31,'PV2'!F31,'PV3'!F31)</f>
        <v>98.553953133333337</v>
      </c>
      <c r="G31" s="40">
        <f>AVERAGE('PV1'!G31,'PV2'!G31,'PV3'!G31)</f>
        <v>0</v>
      </c>
      <c r="H31" s="40">
        <f>AVERAGE('PV1'!H31,'PV2'!H31,'PV3'!H31)</f>
        <v>0</v>
      </c>
      <c r="I31" s="40">
        <f>AVERAGE('PV1'!I31,'PV2'!I31,'PV3'!I31)</f>
        <v>98.989869566666655</v>
      </c>
      <c r="J31" s="40" t="s">
        <v>45</v>
      </c>
      <c r="K31" s="105">
        <f>'PV1'!K31+'PV2'!K31+'PV3'!K31</f>
        <v>0</v>
      </c>
      <c r="L31" s="106">
        <f>'PV1'!L31+'PV2'!L31+'PV3'!L31</f>
        <v>0</v>
      </c>
      <c r="M31" s="26">
        <f>'PV1'!M31+'PV2'!M31+'PV3'!M31</f>
        <v>2160</v>
      </c>
      <c r="N31" s="60"/>
      <c r="O31" s="41" t="s">
        <v>45</v>
      </c>
      <c r="P31" s="40" t="s">
        <v>45</v>
      </c>
      <c r="Q31" s="208">
        <f>'PV1'!Q31+'PV2'!Q31+'PV3'!Q31</f>
        <v>4631.8818486107903</v>
      </c>
      <c r="R31" s="83">
        <f>'PV1'!R31+'PV2'!R31+'PV3'!R31</f>
        <v>4631.8818486107903</v>
      </c>
      <c r="S31" s="51">
        <f t="shared" si="1"/>
        <v>10274.120698749946</v>
      </c>
      <c r="W31" s="30"/>
      <c r="X31" s="35"/>
      <c r="AA31" s="192"/>
    </row>
    <row r="32" spans="1:27">
      <c r="A32" s="57" t="s">
        <v>58</v>
      </c>
      <c r="B32" s="112">
        <f>'PV1'!B32+'PV2'!B32+'PV3'!B32</f>
        <v>358779.76399999997</v>
      </c>
      <c r="C32" s="48">
        <f>'PV1'!C32+'PV2'!C32+'PV3'!C32</f>
        <v>19071.987082000091</v>
      </c>
      <c r="D32" s="83">
        <f>'PV1'!D32+'PV2'!D32+'PV3'!D32</f>
        <v>339707.77691799996</v>
      </c>
      <c r="E32" s="60"/>
      <c r="F32" s="41">
        <f>AVERAGE('PV1'!F32,'PV2'!F32,'PV3'!F32)</f>
        <v>72.004389100000012</v>
      </c>
      <c r="G32" s="40">
        <f>AVERAGE('PV1'!G32,'PV2'!G32,'PV3'!G32)</f>
        <v>0</v>
      </c>
      <c r="H32" s="40">
        <f>AVERAGE('PV1'!H32,'PV2'!H32,'PV3'!H32)</f>
        <v>26.881720430107524</v>
      </c>
      <c r="I32" s="40">
        <f>AVERAGE('PV1'!I32,'PV2'!I32,'PV3'!I32)</f>
        <v>72.15921250000001</v>
      </c>
      <c r="J32" s="40" t="s">
        <v>45</v>
      </c>
      <c r="K32" s="105">
        <f>'PV1'!K32+'PV2'!K32+'PV3'!K32</f>
        <v>0</v>
      </c>
      <c r="L32" s="106">
        <f>'PV1'!L32+'PV2'!L32+'PV3'!L32</f>
        <v>0</v>
      </c>
      <c r="M32" s="26">
        <f>'PV1'!M32+'PV2'!M32+'PV3'!M32</f>
        <v>1632</v>
      </c>
      <c r="N32" s="60"/>
      <c r="O32" s="41" t="s">
        <v>45</v>
      </c>
      <c r="P32" s="40" t="s">
        <v>45</v>
      </c>
      <c r="Q32" s="208">
        <f>'PV1'!Q32+'PV2'!Q32+'PV3'!Q32</f>
        <v>3480.16596532728</v>
      </c>
      <c r="R32" s="83">
        <f>'PV1'!R32+'PV2'!R32+'PV3'!R32</f>
        <v>3480.16596532728</v>
      </c>
      <c r="S32" s="51">
        <f t="shared" si="1"/>
        <v>10244.587265269869</v>
      </c>
      <c r="W32" s="30"/>
      <c r="X32" s="35"/>
      <c r="AA32" s="192"/>
    </row>
    <row r="33" spans="1:27">
      <c r="A33" s="58" t="s">
        <v>52</v>
      </c>
      <c r="B33" s="112">
        <f>'PV1'!B33+'PV2'!B33+'PV3'!B33</f>
        <v>408408.038</v>
      </c>
      <c r="C33" s="48">
        <f>'PV1'!C33+'PV2'!C33+'PV3'!C33</f>
        <v>21650.99043000002</v>
      </c>
      <c r="D33" s="83">
        <f>'PV1'!D33+'PV2'!D33+'PV3'!D33</f>
        <v>386757.04757</v>
      </c>
      <c r="E33" s="60"/>
      <c r="F33" s="41">
        <f>AVERAGE('PV1'!F33,'PV2'!F33,'PV3'!F33)</f>
        <v>84.705123400000005</v>
      </c>
      <c r="G33" s="40">
        <f>AVERAGE('PV1'!G33,'PV2'!G33,'PV3'!G33)</f>
        <v>0</v>
      </c>
      <c r="H33" s="40">
        <f>AVERAGE('PV1'!H33,'PV2'!H33,'PV3'!H33)</f>
        <v>12.471296296296297</v>
      </c>
      <c r="I33" s="40">
        <f>AVERAGE('PV1'!I33,'PV2'!I33,'PV3'!I33)</f>
        <v>84.914956966666679</v>
      </c>
      <c r="J33" s="40" t="s">
        <v>45</v>
      </c>
      <c r="K33" s="105">
        <f>'PV1'!K33+'PV2'!K33+'PV3'!K33</f>
        <v>1</v>
      </c>
      <c r="L33" s="106">
        <f>'PV1'!L33+'PV2'!L33+'PV3'!L33</f>
        <v>0</v>
      </c>
      <c r="M33" s="26">
        <f>'PV1'!M33+'PV2'!M33+'PV3'!M33</f>
        <v>1895.4</v>
      </c>
      <c r="N33" s="60"/>
      <c r="O33" s="41" t="s">
        <v>45</v>
      </c>
      <c r="P33" s="40" t="s">
        <v>45</v>
      </c>
      <c r="Q33" s="208">
        <f>'PV1'!Q33+'PV2'!Q33+'PV3'!Q33</f>
        <v>3972.6460550023203</v>
      </c>
      <c r="R33" s="83">
        <f>'PV1'!R33+'PV2'!R33+'PV3'!R33</f>
        <v>3972.6460550023203</v>
      </c>
      <c r="S33" s="51">
        <f t="shared" si="1"/>
        <v>10271.683683497202</v>
      </c>
      <c r="W33" s="61"/>
      <c r="X33" s="61"/>
      <c r="AA33" s="192"/>
    </row>
    <row r="34" spans="1:27" ht="10.8" thickBot="1">
      <c r="A34" s="57" t="s">
        <v>53</v>
      </c>
      <c r="B34" s="112">
        <f>'PV1'!B34+'PV2'!B34+'PV3'!B34</f>
        <v>496570.77400000003</v>
      </c>
      <c r="C34" s="48">
        <f>'PV1'!C34+'PV2'!C34+'PV3'!C34</f>
        <v>24756.705738001008</v>
      </c>
      <c r="D34" s="83">
        <f>'PV1'!D34+'PV2'!D34+'PV3'!D34</f>
        <v>471814.068261999</v>
      </c>
      <c r="E34" s="60"/>
      <c r="F34" s="41">
        <f>AVERAGE('PV1'!F34,'PV2'!F34,'PV3'!F34)</f>
        <v>99.676428566666672</v>
      </c>
      <c r="G34" s="40">
        <f>AVERAGE('PV1'!G34,'PV2'!G34,'PV3'!G34)</f>
        <v>0</v>
      </c>
      <c r="H34" s="40">
        <f>AVERAGE('PV1'!H34,'PV2'!H34,'PV3'!H34)</f>
        <v>0</v>
      </c>
      <c r="I34" s="40">
        <f>AVERAGE('PV1'!I34,'PV2'!I34,'PV3'!I34)</f>
        <v>100.26952493333333</v>
      </c>
      <c r="J34" s="40" t="s">
        <v>45</v>
      </c>
      <c r="K34" s="105">
        <f>'PV1'!K34+'PV2'!K34+'PV3'!K34</f>
        <v>0</v>
      </c>
      <c r="L34" s="106">
        <f>'PV1'!L34+'PV2'!L34+'PV3'!L34</f>
        <v>0</v>
      </c>
      <c r="M34" s="26">
        <f>'PV1'!M34+'PV2'!M34+'PV3'!M34</f>
        <v>2232</v>
      </c>
      <c r="N34" s="60"/>
      <c r="O34" s="41" t="s">
        <v>45</v>
      </c>
      <c r="P34" s="40" t="s">
        <v>45</v>
      </c>
      <c r="Q34" s="208">
        <f>'PV1'!Q34+'PV2'!Q34+'PV3'!Q34</f>
        <v>4794.7154682212404</v>
      </c>
      <c r="R34" s="83">
        <f>'PV1'!R34+'PV2'!R34+'PV3'!R34</f>
        <v>4794.7154682212404</v>
      </c>
      <c r="S34" s="51">
        <f t="shared" si="1"/>
        <v>10162.298648455579</v>
      </c>
      <c r="W34" s="61"/>
      <c r="X34" s="61"/>
      <c r="AA34" s="192"/>
    </row>
    <row r="35" spans="1:27" ht="11.4" thickTop="1" thickBot="1">
      <c r="A35" s="86" t="s">
        <v>61</v>
      </c>
      <c r="B35" s="69">
        <f>SUM(B14:B34)</f>
        <v>9217747.4920000006</v>
      </c>
      <c r="C35" s="70">
        <f>SUM(C14:C34)</f>
        <v>480411.94067400612</v>
      </c>
      <c r="D35" s="71">
        <f>SUM(D14:D34)</f>
        <v>8737335.5513259936</v>
      </c>
      <c r="E35" s="64"/>
      <c r="F35" s="72">
        <f>AVERAGE(F14:F34)</f>
        <v>89.632958661904766</v>
      </c>
      <c r="G35" s="73">
        <f>AVERAGE(G14:G34)</f>
        <v>1.1648688015873017</v>
      </c>
      <c r="H35" s="73">
        <f>AVERAGE(H14:H34)</f>
        <v>7.3485371508220965</v>
      </c>
      <c r="I35" s="73">
        <f>AVERAGE(I14:I34)</f>
        <v>89.950750368253949</v>
      </c>
      <c r="J35" s="63" t="s">
        <v>45</v>
      </c>
      <c r="K35" s="95">
        <f>'PV1'!K35+'PV2'!K35+'PV3'!K35</f>
        <v>4</v>
      </c>
      <c r="L35" s="96">
        <f>'PV1'!L35+'PV2'!L35+'PV3'!L35</f>
        <v>2</v>
      </c>
      <c r="M35" s="63">
        <f>SUM(M14:M34)</f>
        <v>42309.560000000005</v>
      </c>
      <c r="N35" s="64"/>
      <c r="O35" s="69" t="s">
        <v>45</v>
      </c>
      <c r="P35" s="74" t="s">
        <v>45</v>
      </c>
      <c r="Q35" s="237">
        <f>SUM(Q14:Q34)</f>
        <v>89757.029297034474</v>
      </c>
      <c r="R35" s="63">
        <f>SUM(R14:R34)</f>
        <v>89757.029297034474</v>
      </c>
      <c r="S35" s="75">
        <f>((R35*1000)/D35)*1000</f>
        <v>10272.814723638809</v>
      </c>
      <c r="W35" s="61"/>
      <c r="X35" s="61"/>
    </row>
    <row r="36" spans="1:27" ht="10.8" thickTop="1">
      <c r="A36" s="33" t="s">
        <v>62</v>
      </c>
      <c r="B36" s="57" t="s">
        <v>63</v>
      </c>
      <c r="C36" s="31"/>
      <c r="D36" s="31"/>
      <c r="F36" s="28"/>
      <c r="G36" s="32"/>
      <c r="H36" s="32"/>
      <c r="I36" s="32"/>
      <c r="J36" s="32"/>
      <c r="K36" s="98"/>
      <c r="L36" s="98"/>
      <c r="M36" s="32"/>
      <c r="N36" s="32"/>
      <c r="O36" s="32"/>
      <c r="P36" s="32"/>
      <c r="Q36" s="167"/>
      <c r="R36" s="32"/>
      <c r="S36" s="32"/>
      <c r="W36" s="61"/>
      <c r="X36" s="61"/>
    </row>
    <row r="37" spans="1:27">
      <c r="A37" s="34"/>
      <c r="B37" s="57" t="s">
        <v>65</v>
      </c>
      <c r="C37" s="32"/>
      <c r="D37" s="110"/>
      <c r="F37" s="28"/>
      <c r="G37" s="32"/>
      <c r="H37" s="32"/>
      <c r="I37" s="32"/>
      <c r="J37" s="32"/>
      <c r="K37" s="98"/>
      <c r="L37" s="98"/>
      <c r="M37" s="32"/>
      <c r="N37" s="32"/>
      <c r="O37" s="32"/>
      <c r="P37" s="32"/>
      <c r="Q37" s="258" t="s">
        <v>200</v>
      </c>
      <c r="R37" s="258"/>
      <c r="S37" s="258"/>
      <c r="W37" s="61"/>
      <c r="X37" s="61"/>
    </row>
    <row r="38" spans="1:27">
      <c r="A38" s="33" t="s">
        <v>66</v>
      </c>
      <c r="B38" s="57" t="s">
        <v>67</v>
      </c>
      <c r="C38" s="32"/>
      <c r="D38" s="110"/>
      <c r="E38" s="32"/>
      <c r="F38" s="28"/>
      <c r="G38" s="32"/>
      <c r="H38" s="32"/>
      <c r="I38" s="32"/>
      <c r="J38" s="32"/>
      <c r="K38" s="98"/>
      <c r="L38" s="98"/>
      <c r="M38" s="32"/>
      <c r="N38" s="32"/>
      <c r="O38" s="32"/>
      <c r="P38" s="32"/>
      <c r="Q38" s="258"/>
      <c r="R38" s="258"/>
      <c r="S38" s="258"/>
      <c r="W38" s="61"/>
      <c r="X38" s="61"/>
    </row>
    <row r="39" spans="1:27">
      <c r="B39" s="269" t="s">
        <v>181</v>
      </c>
      <c r="C39" s="269"/>
      <c r="D39" s="269"/>
      <c r="E39" s="269"/>
      <c r="F39" s="269"/>
      <c r="G39" s="269"/>
      <c r="H39" s="32"/>
      <c r="I39" s="32"/>
      <c r="J39" s="32"/>
      <c r="K39" s="98"/>
      <c r="L39" s="98"/>
      <c r="M39" s="32"/>
      <c r="N39" s="32"/>
      <c r="O39" s="32"/>
      <c r="P39" s="32"/>
      <c r="Q39" s="258"/>
      <c r="R39" s="258"/>
      <c r="S39" s="258"/>
      <c r="W39" s="61"/>
      <c r="X39" s="61"/>
    </row>
    <row r="40" spans="1:27">
      <c r="E40" s="32"/>
      <c r="F40" s="28"/>
      <c r="G40" s="32"/>
      <c r="H40" s="32"/>
      <c r="I40" s="32"/>
      <c r="J40" s="32"/>
      <c r="K40" s="98"/>
      <c r="L40" s="98"/>
      <c r="M40" s="32"/>
      <c r="N40" s="32"/>
      <c r="O40" s="32"/>
      <c r="P40" s="32"/>
      <c r="Q40" s="258"/>
      <c r="R40" s="258"/>
      <c r="S40" s="258"/>
      <c r="W40" s="61"/>
      <c r="X40" s="61"/>
    </row>
    <row r="41" spans="1:27">
      <c r="E41" s="32"/>
      <c r="F41" s="28"/>
      <c r="G41" s="32"/>
      <c r="H41" s="32"/>
      <c r="I41" s="32"/>
      <c r="J41" s="32" t="s">
        <v>83</v>
      </c>
      <c r="K41" s="98"/>
      <c r="L41" s="98"/>
      <c r="M41" s="32"/>
      <c r="N41" s="32"/>
      <c r="O41" s="32"/>
      <c r="P41" s="32"/>
      <c r="Q41" s="258"/>
      <c r="R41" s="258"/>
      <c r="S41" s="258"/>
      <c r="W41" s="61"/>
      <c r="X41" s="61"/>
    </row>
    <row r="42" spans="1:27">
      <c r="E42" s="32"/>
      <c r="F42" s="28"/>
      <c r="G42" s="32"/>
      <c r="H42" s="32"/>
      <c r="I42" s="32"/>
      <c r="J42" s="32"/>
      <c r="K42" s="98"/>
      <c r="L42" s="98"/>
      <c r="M42" s="32"/>
      <c r="N42" s="32"/>
      <c r="O42" s="32"/>
      <c r="P42" s="32"/>
      <c r="Q42" s="258"/>
      <c r="R42" s="258"/>
      <c r="S42" s="258"/>
      <c r="W42" s="61"/>
      <c r="X42" s="61"/>
    </row>
    <row r="43" spans="1:27">
      <c r="Q43" s="258"/>
      <c r="R43" s="258"/>
      <c r="S43" s="258"/>
      <c r="W43" s="61"/>
      <c r="X43" s="61"/>
    </row>
    <row r="44" spans="1:27">
      <c r="Q44" s="258"/>
      <c r="R44" s="258"/>
      <c r="S44" s="258"/>
      <c r="W44" s="61"/>
      <c r="X44" s="61"/>
    </row>
    <row r="45" spans="1:27">
      <c r="Q45" s="258"/>
      <c r="R45" s="258"/>
      <c r="S45" s="258"/>
      <c r="W45" s="61"/>
      <c r="X45" s="61"/>
    </row>
    <row r="46" spans="1:27">
      <c r="Q46" s="258"/>
      <c r="R46" s="258"/>
      <c r="S46" s="258"/>
      <c r="W46" s="61"/>
      <c r="X46" s="61"/>
    </row>
    <row r="47" spans="1:27">
      <c r="Q47" s="258"/>
      <c r="R47" s="258"/>
      <c r="S47" s="258"/>
      <c r="W47" s="61"/>
      <c r="X47" s="61"/>
    </row>
    <row r="48" spans="1:27">
      <c r="Q48" s="258"/>
      <c r="R48" s="258"/>
      <c r="S48" s="258"/>
      <c r="W48" s="61"/>
      <c r="X48" s="61"/>
    </row>
    <row r="49" spans="1:24">
      <c r="Q49" s="258"/>
      <c r="R49" s="258"/>
      <c r="S49" s="258"/>
      <c r="W49" s="61"/>
      <c r="X49" s="61"/>
    </row>
    <row r="50" spans="1:24">
      <c r="Q50" s="258"/>
      <c r="R50" s="258"/>
      <c r="S50" s="258"/>
      <c r="W50" s="61"/>
      <c r="X50" s="61"/>
    </row>
    <row r="51" spans="1:24">
      <c r="A51" t="str">
        <f t="shared" ref="A51:A56" si="2">A1</f>
        <v>EL PASO ELECTRIC</v>
      </c>
      <c r="S51" s="2" t="s">
        <v>1</v>
      </c>
      <c r="X51" s="33"/>
    </row>
    <row r="52" spans="1:24">
      <c r="A52" s="1" t="str">
        <f t="shared" si="2"/>
        <v>2024 TEXAS FUEL RECONCILIATION FILING</v>
      </c>
      <c r="B52" s="4"/>
      <c r="C52" s="36"/>
      <c r="D52" s="4"/>
      <c r="E52" s="36"/>
      <c r="F52" s="36"/>
      <c r="S52" s="2" t="s">
        <v>201</v>
      </c>
      <c r="X52" s="2"/>
    </row>
    <row r="53" spans="1:24">
      <c r="A53" s="1" t="str">
        <f t="shared" si="2"/>
        <v>SCHEDULE FR-4.2a:  UNIT DATA</v>
      </c>
      <c r="B53" s="4"/>
      <c r="C53" s="36"/>
      <c r="D53" s="4"/>
      <c r="E53" s="36"/>
      <c r="F53" s="36"/>
      <c r="S53" s="2"/>
      <c r="X53" s="2"/>
    </row>
    <row r="54" spans="1:24">
      <c r="A54" s="1" t="str">
        <f t="shared" si="2"/>
        <v>SPONSOR: JEFF HUGHES/VICTOR MARTINEZ</v>
      </c>
      <c r="B54" s="4"/>
      <c r="C54" s="36"/>
      <c r="D54" s="4"/>
      <c r="E54" s="36"/>
      <c r="F54" s="36"/>
      <c r="G54" s="36"/>
      <c r="H54" s="36"/>
      <c r="I54" s="36"/>
      <c r="J54" s="36"/>
      <c r="K54" s="99"/>
      <c r="L54" s="99"/>
      <c r="M54" s="36"/>
      <c r="N54" s="36"/>
      <c r="O54" s="36"/>
      <c r="P54" s="36"/>
      <c r="Q54" s="180"/>
      <c r="R54" s="36"/>
      <c r="S54" s="36"/>
    </row>
    <row r="55" spans="1:24">
      <c r="A55" s="21" t="str">
        <f t="shared" si="2"/>
        <v>PREPARER:  KARA RANDLE</v>
      </c>
      <c r="B55" s="4"/>
      <c r="C55" s="36"/>
      <c r="D55" s="4"/>
      <c r="E55" s="36"/>
      <c r="F55" s="36"/>
      <c r="G55" s="36"/>
      <c r="H55" s="36"/>
      <c r="I55" s="36"/>
      <c r="J55" s="36"/>
      <c r="K55" s="99"/>
      <c r="L55" s="99"/>
      <c r="M55" s="36"/>
      <c r="N55" s="36"/>
      <c r="O55" s="36"/>
      <c r="P55" s="36"/>
      <c r="Q55" s="180"/>
      <c r="R55" s="36"/>
      <c r="S55" s="36"/>
      <c r="T55" s="25"/>
      <c r="W55" s="25"/>
    </row>
    <row r="56" spans="1:24">
      <c r="A56" s="21" t="str">
        <f t="shared" si="2"/>
        <v>FOR THE RECONCILIATION PERIOD APRIL 2022 THROUGH MARCH 2024</v>
      </c>
      <c r="B56" s="4"/>
      <c r="C56" s="37"/>
      <c r="D56" s="4"/>
      <c r="E56" s="37"/>
      <c r="F56" s="37"/>
      <c r="G56" s="37"/>
      <c r="H56" s="37"/>
      <c r="I56" s="37"/>
      <c r="J56" s="37"/>
      <c r="K56" s="100"/>
      <c r="L56" s="100"/>
      <c r="M56" s="37"/>
      <c r="N56" s="37"/>
      <c r="O56" s="37"/>
      <c r="P56" s="37"/>
      <c r="Q56" s="180"/>
      <c r="R56" s="37"/>
      <c r="S56" s="37"/>
      <c r="T56" s="25"/>
      <c r="W56" s="25"/>
    </row>
    <row r="57" spans="1:24">
      <c r="B57" s="4"/>
      <c r="C57" s="37"/>
      <c r="D57" s="4"/>
      <c r="E57" s="37"/>
      <c r="F57" s="37"/>
      <c r="G57" s="37"/>
      <c r="H57" s="37"/>
      <c r="I57" s="37"/>
      <c r="J57" s="37"/>
      <c r="T57" s="25"/>
      <c r="W57" s="25"/>
    </row>
    <row r="58" spans="1:24">
      <c r="A58" t="str">
        <f>A8</f>
        <v>NUCLEAR UNITS (B)</v>
      </c>
      <c r="B58" s="4"/>
      <c r="D58" s="4"/>
      <c r="E58" s="37"/>
      <c r="F58" s="37"/>
      <c r="G58" s="37"/>
      <c r="H58" s="37"/>
      <c r="I58" s="37"/>
      <c r="J58" s="37"/>
      <c r="T58" s="25"/>
      <c r="W58" s="25"/>
    </row>
    <row r="59" spans="1:24">
      <c r="B59" s="259" t="s">
        <v>9</v>
      </c>
      <c r="C59" s="260"/>
      <c r="D59" s="261"/>
      <c r="F59" s="262" t="s">
        <v>10</v>
      </c>
      <c r="G59" s="263"/>
      <c r="H59" s="263"/>
      <c r="I59" s="263"/>
      <c r="J59" s="263"/>
      <c r="K59" s="263"/>
      <c r="L59" s="263"/>
      <c r="M59" s="264"/>
      <c r="O59" s="259" t="s">
        <v>11</v>
      </c>
      <c r="P59" s="260"/>
      <c r="Q59" s="260"/>
      <c r="R59" s="261"/>
      <c r="S59" s="84" t="s">
        <v>12</v>
      </c>
      <c r="T59" s="25"/>
      <c r="W59" s="25"/>
    </row>
    <row r="60" spans="1:24">
      <c r="B60" s="9" t="s">
        <v>13</v>
      </c>
      <c r="C60" s="10"/>
      <c r="D60" s="11" t="s">
        <v>12</v>
      </c>
      <c r="E60" s="49"/>
      <c r="F60" s="9" t="s">
        <v>77</v>
      </c>
      <c r="G60" s="10" t="s">
        <v>15</v>
      </c>
      <c r="H60" s="10" t="s">
        <v>16</v>
      </c>
      <c r="I60" s="10" t="s">
        <v>12</v>
      </c>
      <c r="J60" s="12" t="s">
        <v>17</v>
      </c>
      <c r="K60" s="101" t="s">
        <v>18</v>
      </c>
      <c r="L60" s="101" t="s">
        <v>18</v>
      </c>
      <c r="M60" s="11" t="s">
        <v>19</v>
      </c>
      <c r="O60" s="265" t="s">
        <v>20</v>
      </c>
      <c r="P60" s="266"/>
      <c r="Q60" s="266"/>
      <c r="R60" s="267"/>
      <c r="S60" s="85" t="s">
        <v>21</v>
      </c>
      <c r="T60" s="25"/>
      <c r="W60" s="25"/>
    </row>
    <row r="61" spans="1:24">
      <c r="B61" s="9" t="s">
        <v>22</v>
      </c>
      <c r="C61" s="10" t="s">
        <v>70</v>
      </c>
      <c r="D61" s="11" t="s">
        <v>22</v>
      </c>
      <c r="E61" s="10"/>
      <c r="F61" s="9" t="s">
        <v>24</v>
      </c>
      <c r="G61" s="10" t="s">
        <v>25</v>
      </c>
      <c r="H61" s="10" t="s">
        <v>25</v>
      </c>
      <c r="I61" s="10" t="s">
        <v>26</v>
      </c>
      <c r="J61" s="11" t="s">
        <v>27</v>
      </c>
      <c r="K61" s="102" t="s">
        <v>28</v>
      </c>
      <c r="L61" s="102" t="s">
        <v>29</v>
      </c>
      <c r="M61" s="11" t="s">
        <v>30</v>
      </c>
      <c r="O61" s="17" t="s">
        <v>31</v>
      </c>
      <c r="P61" s="13" t="s">
        <v>32</v>
      </c>
      <c r="Q61" s="148"/>
      <c r="R61" s="11"/>
      <c r="S61" s="85" t="s">
        <v>33</v>
      </c>
      <c r="T61" s="25"/>
      <c r="W61" s="25"/>
    </row>
    <row r="62" spans="1:24">
      <c r="B62" s="7" t="s">
        <v>34</v>
      </c>
      <c r="C62" s="14" t="s">
        <v>35</v>
      </c>
      <c r="D62" s="15" t="s">
        <v>34</v>
      </c>
      <c r="F62" s="7" t="s">
        <v>36</v>
      </c>
      <c r="G62" s="5" t="s">
        <v>33</v>
      </c>
      <c r="H62" s="5" t="s">
        <v>36</v>
      </c>
      <c r="I62" s="5" t="s">
        <v>36</v>
      </c>
      <c r="J62" s="6" t="s">
        <v>37</v>
      </c>
      <c r="K62" s="107" t="s">
        <v>38</v>
      </c>
      <c r="L62" s="103" t="s">
        <v>38</v>
      </c>
      <c r="M62" s="6" t="s">
        <v>39</v>
      </c>
      <c r="O62" s="18" t="s">
        <v>40</v>
      </c>
      <c r="P62" s="5" t="s">
        <v>40</v>
      </c>
      <c r="Q62" s="168" t="s">
        <v>41</v>
      </c>
      <c r="R62" s="6" t="s">
        <v>42</v>
      </c>
      <c r="S62" s="87" t="s">
        <v>43</v>
      </c>
      <c r="T62" s="25"/>
      <c r="W62" s="25"/>
    </row>
    <row r="63" spans="1:24">
      <c r="A63" t="s">
        <v>44</v>
      </c>
      <c r="B63" s="27"/>
      <c r="C63" s="48"/>
      <c r="D63" s="28"/>
      <c r="E63" s="49"/>
      <c r="F63" s="40"/>
      <c r="G63" s="40"/>
      <c r="H63" s="40"/>
      <c r="I63" s="40"/>
      <c r="J63" s="40"/>
      <c r="K63" s="108"/>
      <c r="L63" s="89"/>
      <c r="M63" s="40"/>
      <c r="N63" s="49"/>
      <c r="O63" s="28"/>
      <c r="P63" s="28"/>
      <c r="Q63" s="167"/>
      <c r="R63" s="40"/>
      <c r="S63" s="47"/>
      <c r="T63" s="25"/>
      <c r="W63" s="25"/>
    </row>
    <row r="64" spans="1:24">
      <c r="A64" s="56" t="s">
        <v>72</v>
      </c>
      <c r="B64" s="113">
        <f>'PV1'!B64+'PV2'!B64+'PV3'!B64</f>
        <v>496480.71399999998</v>
      </c>
      <c r="C64" s="47">
        <f>'PV1'!C64+'PV2'!C64+'PV3'!C64</f>
        <v>24412.688546001009</v>
      </c>
      <c r="D64" s="88">
        <f>'PV1'!D64+'PV2'!D64+'PV3'!D64</f>
        <v>472068.025453999</v>
      </c>
      <c r="E64" s="116"/>
      <c r="F64" s="39">
        <f>AVERAGE('PV1'!F64,'PV2'!F64,'PV3'!F64)</f>
        <v>99.633893233333325</v>
      </c>
      <c r="G64" s="46">
        <f>AVERAGE('PV1'!G64,'PV2'!G64,'PV3'!G64)</f>
        <v>0</v>
      </c>
      <c r="H64" s="46">
        <f>AVERAGE('PV1'!H64,'PV2'!H64,'PV3'!H64)</f>
        <v>0</v>
      </c>
      <c r="I64" s="46">
        <f>AVERAGE('PV1'!I64,'PV2'!I64,'PV3'!I64)</f>
        <v>100.32038106666666</v>
      </c>
      <c r="J64" s="24" t="s">
        <v>45</v>
      </c>
      <c r="K64" s="132">
        <f>'PV1'!K64+'PV2'!K64+'PV3'!K64</f>
        <v>0</v>
      </c>
      <c r="L64" s="108">
        <f>'PV1'!L64+'PV2'!L64+'PV3'!L64</f>
        <v>0</v>
      </c>
      <c r="M64" s="24">
        <f>'PV1'!M64+'PV2'!M64+'PV3'!M64</f>
        <v>2232</v>
      </c>
      <c r="N64" s="116"/>
      <c r="O64" s="122" t="s">
        <v>45</v>
      </c>
      <c r="P64" s="120" t="s">
        <v>45</v>
      </c>
      <c r="Q64" s="229">
        <f>'PV1'!Q64+'PV2'!Q64+'PV3'!Q64</f>
        <v>4794.6410699206799</v>
      </c>
      <c r="R64" s="188">
        <f>'PV1'!R64+'PV2'!R64+'PV3'!R64</f>
        <v>4794.6410699206799</v>
      </c>
      <c r="S64" s="50">
        <f>(R64*1000)/(D64/1000)</f>
        <v>10156.674062619597</v>
      </c>
      <c r="T64" s="25"/>
      <c r="V64" s="25"/>
    </row>
    <row r="65" spans="1:24">
      <c r="A65" s="57" t="s">
        <v>55</v>
      </c>
      <c r="B65" s="112">
        <f>'PV1'!B65+'PV2'!B65+'PV3'!B65</f>
        <v>455008.4</v>
      </c>
      <c r="C65" s="48">
        <f>'PV1'!C65+'PV2'!C65+'PV3'!C65</f>
        <v>22777.609587999992</v>
      </c>
      <c r="D65" s="83">
        <f>'PV1'!D65+'PV2'!D65+'PV3'!D65</f>
        <v>432230.79041200003</v>
      </c>
      <c r="E65" s="49"/>
      <c r="F65" s="41">
        <f>AVERAGE('PV1'!F65,'PV2'!F65,'PV3'!F65)</f>
        <v>97.632349366666674</v>
      </c>
      <c r="G65" s="40">
        <f>AVERAGE('PV1'!G65,'PV2'!G65,'PV3'!G65)</f>
        <v>0</v>
      </c>
      <c r="H65" s="40">
        <f>AVERAGE('PV1'!H65,'PV2'!H65,'PV3'!H65)</f>
        <v>0</v>
      </c>
      <c r="I65" s="40">
        <f>AVERAGE('PV1'!I65,'PV2'!I65,'PV3'!I65)</f>
        <v>98.191650066666668</v>
      </c>
      <c r="J65" s="26" t="s">
        <v>45</v>
      </c>
      <c r="K65" s="90">
        <f>'PV1'!K65+'PV2'!K65+'PV3'!K65</f>
        <v>0</v>
      </c>
      <c r="L65" s="89">
        <f>'PV1'!L65+'PV2'!L65+'PV3'!L65</f>
        <v>0</v>
      </c>
      <c r="M65" s="26">
        <f>'PV1'!M65+'PV2'!M65+'PV3'!M65</f>
        <v>2088</v>
      </c>
      <c r="N65" s="49"/>
      <c r="O65" s="27" t="s">
        <v>45</v>
      </c>
      <c r="P65" s="28" t="s">
        <v>45</v>
      </c>
      <c r="Q65" s="167">
        <f>'PV1'!Q65+'PV2'!Q65+'PV3'!Q65</f>
        <v>4409.4476425981193</v>
      </c>
      <c r="R65" s="183">
        <f>'PV1'!R65+'PV2'!R65+'PV3'!R65</f>
        <v>4409.4476425981193</v>
      </c>
      <c r="S65" s="51">
        <f>(R65*1000)/(D65/1000)</f>
        <v>10201.604652910215</v>
      </c>
      <c r="T65" s="25"/>
      <c r="V65" s="25"/>
    </row>
    <row r="66" spans="1:24" ht="10.8" thickBot="1">
      <c r="A66" s="59" t="s">
        <v>56</v>
      </c>
      <c r="B66" s="114">
        <f>'PV1'!B66+'PV2'!B66+'PV3'!B66</f>
        <v>494253.07199999999</v>
      </c>
      <c r="C66" s="52">
        <f>'PV1'!C66+'PV2'!C66+'PV3'!C66</f>
        <v>24652.390978001029</v>
      </c>
      <c r="D66" s="111">
        <f>'PV1'!D66+'PV2'!D66+'PV3'!D66</f>
        <v>469600.68102199899</v>
      </c>
      <c r="E66" s="49"/>
      <c r="F66" s="42">
        <f>AVERAGE('PV1'!F66,'PV2'!F66,'PV3'!F66)</f>
        <v>99.210944966666659</v>
      </c>
      <c r="G66" s="43">
        <f>AVERAGE('PV1'!G66,'PV2'!G66,'PV3'!G66)</f>
        <v>0</v>
      </c>
      <c r="H66" s="43">
        <f>AVERAGE('PV1'!H66,'PV2'!H66,'PV3'!H66)</f>
        <v>0</v>
      </c>
      <c r="I66" s="43">
        <f>AVERAGE('PV1'!I66,'PV2'!I66,'PV3'!I66)</f>
        <v>99.795875633333324</v>
      </c>
      <c r="J66" s="29" t="s">
        <v>45</v>
      </c>
      <c r="K66" s="93">
        <f>'PV1'!K66+'PV2'!K66+'PV3'!K66</f>
        <v>0</v>
      </c>
      <c r="L66" s="94">
        <f>'PV1'!L66+'PV2'!L66+'PV3'!L66</f>
        <v>0</v>
      </c>
      <c r="M66" s="29">
        <f>'PV1'!M66+'PV2'!M66+'PV3'!M66</f>
        <v>2232</v>
      </c>
      <c r="N66" s="49"/>
      <c r="O66" s="44" t="s">
        <v>45</v>
      </c>
      <c r="P66" s="45" t="s">
        <v>45</v>
      </c>
      <c r="Q66" s="209">
        <f>'PV1'!Q66+'PV2'!Q66+'PV3'!Q66</f>
        <v>4782.8004186511198</v>
      </c>
      <c r="R66" s="184">
        <f>'PV1'!R66+'PV2'!R66+'PV3'!R66</f>
        <v>4782.8004186511198</v>
      </c>
      <c r="S66" s="53">
        <f>(R66*1000)/(D66/1000)</f>
        <v>10184.824281434685</v>
      </c>
      <c r="T66" s="25"/>
      <c r="V66" s="25"/>
    </row>
    <row r="67" spans="1:24" ht="11.4" thickTop="1" thickBot="1">
      <c r="A67" s="65" t="s">
        <v>61</v>
      </c>
      <c r="B67" s="69">
        <f>'PV1'!B67+'PV2'!B67+'PV3'!B67</f>
        <v>1445742.186</v>
      </c>
      <c r="C67" s="70">
        <f>'PV1'!C67+'PV2'!C67+'PV3'!C67</f>
        <v>71842.68911200203</v>
      </c>
      <c r="D67" s="71">
        <f>'PV1'!D67+'PV2'!D67+'PV3'!D67</f>
        <v>1373899.496887998</v>
      </c>
      <c r="E67" s="64"/>
      <c r="F67" s="202">
        <f>AVERAGE('PV1'!F67,'PV2'!F67,'PV3'!F67)</f>
        <v>98.825729188888886</v>
      </c>
      <c r="G67" s="66">
        <f>AVERAGE('PV1'!G67,'PV2'!G67,'PV3'!G67)</f>
        <v>0</v>
      </c>
      <c r="H67" s="66">
        <f>AVERAGE('PV1'!H67,'PV2'!H67,'PV3'!H67)</f>
        <v>0</v>
      </c>
      <c r="I67" s="66">
        <f>AVERAGE(I64:I66)</f>
        <v>99.435968922222216</v>
      </c>
      <c r="J67" s="62" t="s">
        <v>45</v>
      </c>
      <c r="K67" s="91">
        <f>'PV1'!K67+'PV2'!K67+'PV3'!K67</f>
        <v>0</v>
      </c>
      <c r="L67" s="92">
        <f>'PV1'!L67+'PV2'!L67+'PV3'!L67</f>
        <v>0</v>
      </c>
      <c r="M67" s="62">
        <f>'PV1'!M67+'PV2'!M67+'PV3'!M67</f>
        <v>6552</v>
      </c>
      <c r="N67" s="64"/>
      <c r="O67" s="67" t="s">
        <v>45</v>
      </c>
      <c r="P67" s="67" t="s">
        <v>45</v>
      </c>
      <c r="Q67" s="236">
        <f>'PV1'!Q67+'PV2'!Q67+'PV3'!Q67</f>
        <v>13986.889131169919</v>
      </c>
      <c r="R67" s="62">
        <f>'PV1'!R67+'PV2'!R67+'PV3'!R67</f>
        <v>13986.889131169919</v>
      </c>
      <c r="S67" s="75">
        <f>((R67*1000)/D67)*1000</f>
        <v>10180.431074362748</v>
      </c>
      <c r="T67" s="25"/>
      <c r="V67" s="25"/>
    </row>
    <row r="68" spans="1:24" ht="11.4" thickTop="1" thickBot="1">
      <c r="A68" s="65" t="s">
        <v>74</v>
      </c>
      <c r="B68" s="76">
        <f>B67+B35</f>
        <v>10663489.678000001</v>
      </c>
      <c r="C68" s="77">
        <f>C67+C35</f>
        <v>552254.62978600815</v>
      </c>
      <c r="D68" s="78">
        <f>D67+D35</f>
        <v>10111235.048213992</v>
      </c>
      <c r="E68" s="64"/>
      <c r="F68" s="72">
        <f>AVERAGE(F14:F34,F64:F66)</f>
        <v>90.782054977777776</v>
      </c>
      <c r="G68" s="73">
        <f>AVERAGE(G14:G34,G64:G66)</f>
        <v>1.019260201388889</v>
      </c>
      <c r="H68" s="73">
        <f>AVERAGE(H14:H34,H64:H66)</f>
        <v>6.4299700069693344</v>
      </c>
      <c r="I68" s="73">
        <f>AVERAGE(I14:I34,I64:I66)</f>
        <v>91.136402687499981</v>
      </c>
      <c r="J68" s="63" t="s">
        <v>45</v>
      </c>
      <c r="K68" s="95">
        <f>K67+K35</f>
        <v>4</v>
      </c>
      <c r="L68" s="96">
        <f>L67+L35</f>
        <v>2</v>
      </c>
      <c r="M68" s="63">
        <f>M67+M35</f>
        <v>48861.560000000005</v>
      </c>
      <c r="N68" s="64"/>
      <c r="O68" s="69" t="s">
        <v>45</v>
      </c>
      <c r="P68" s="74" t="s">
        <v>45</v>
      </c>
      <c r="Q68" s="237">
        <f>Q67+Q35</f>
        <v>103743.9184282044</v>
      </c>
      <c r="R68" s="63">
        <f>R67+R35</f>
        <v>103743.9184282044</v>
      </c>
      <c r="S68" s="75">
        <f>((R68*1000)/D68)*1000</f>
        <v>10260.261771535943</v>
      </c>
    </row>
    <row r="69" spans="1:24" ht="10.8" thickTop="1">
      <c r="A69" s="33" t="s">
        <v>62</v>
      </c>
      <c r="B69" s="57" t="s">
        <v>63</v>
      </c>
      <c r="C69" s="31"/>
      <c r="D69" s="31"/>
      <c r="F69" s="28"/>
      <c r="G69" s="32"/>
      <c r="H69" s="32"/>
      <c r="I69" s="32"/>
      <c r="J69" s="32"/>
      <c r="K69" s="98"/>
      <c r="L69" s="98"/>
      <c r="M69" s="32"/>
      <c r="N69" s="32"/>
      <c r="O69" s="32"/>
      <c r="P69" s="32"/>
      <c r="Q69" s="167"/>
      <c r="R69" s="32"/>
      <c r="S69" s="32"/>
    </row>
    <row r="70" spans="1:24">
      <c r="A70" s="34"/>
      <c r="B70" s="57" t="s">
        <v>65</v>
      </c>
      <c r="C70" s="32"/>
      <c r="D70" s="110"/>
      <c r="F70" s="28"/>
      <c r="G70" s="32"/>
      <c r="H70" s="32"/>
      <c r="I70" s="32"/>
      <c r="J70" s="32"/>
      <c r="K70" s="98"/>
      <c r="L70" s="98"/>
      <c r="M70" s="32"/>
      <c r="N70" s="32"/>
      <c r="O70" s="32"/>
      <c r="P70" s="32"/>
      <c r="Q70" s="167"/>
      <c r="R70" s="32"/>
      <c r="S70" s="32"/>
    </row>
    <row r="71" spans="1:24">
      <c r="A71" s="33" t="s">
        <v>66</v>
      </c>
      <c r="B71" s="57" t="s">
        <v>67</v>
      </c>
      <c r="C71" s="32"/>
      <c r="D71" s="110"/>
      <c r="E71" s="32"/>
      <c r="F71" s="28"/>
      <c r="G71" s="32"/>
      <c r="H71" s="32"/>
    </row>
    <row r="72" spans="1:24">
      <c r="B72" s="269" t="s">
        <v>181</v>
      </c>
      <c r="C72" s="269"/>
      <c r="D72" s="269"/>
      <c r="E72" s="269"/>
      <c r="F72" s="269"/>
      <c r="G72" s="269"/>
    </row>
    <row r="73" spans="1:24">
      <c r="W73" s="61"/>
      <c r="X73" s="61"/>
    </row>
    <row r="74" spans="1:24">
      <c r="Q74" s="258" t="s">
        <v>202</v>
      </c>
      <c r="R74" s="258"/>
      <c r="S74" s="258"/>
      <c r="W74" s="61"/>
      <c r="X74" s="61"/>
    </row>
    <row r="75" spans="1:24">
      <c r="Q75" s="258"/>
      <c r="R75" s="258"/>
      <c r="S75" s="258"/>
      <c r="W75" s="61"/>
      <c r="X75" s="61"/>
    </row>
    <row r="76" spans="1:24">
      <c r="Q76" s="258"/>
      <c r="R76" s="258"/>
      <c r="S76" s="258"/>
      <c r="W76" s="61"/>
      <c r="X76" s="61"/>
    </row>
    <row r="77" spans="1:24">
      <c r="Q77" s="258"/>
      <c r="R77" s="258"/>
      <c r="S77" s="258"/>
      <c r="W77" s="61"/>
      <c r="X77" s="61"/>
    </row>
    <row r="78" spans="1:24">
      <c r="Q78" s="258"/>
      <c r="R78" s="258"/>
      <c r="S78" s="258"/>
      <c r="W78" s="61"/>
      <c r="X78" s="61"/>
    </row>
    <row r="79" spans="1:24">
      <c r="Q79" s="258"/>
      <c r="R79" s="258"/>
      <c r="S79" s="258"/>
      <c r="W79" s="61"/>
      <c r="X79" s="61"/>
    </row>
    <row r="80" spans="1:24">
      <c r="Q80" s="258"/>
      <c r="R80" s="258"/>
      <c r="S80" s="258"/>
      <c r="W80" s="61"/>
      <c r="X80" s="61"/>
    </row>
    <row r="81" spans="17:24">
      <c r="Q81" s="258"/>
      <c r="R81" s="258"/>
      <c r="S81" s="258"/>
      <c r="W81" s="61"/>
      <c r="X81" s="61"/>
    </row>
    <row r="82" spans="17:24">
      <c r="Q82" s="258"/>
      <c r="R82" s="258"/>
      <c r="S82" s="258"/>
      <c r="W82" s="61"/>
      <c r="X82" s="61"/>
    </row>
    <row r="83" spans="17:24">
      <c r="Q83" s="258"/>
      <c r="R83" s="258"/>
      <c r="S83" s="258"/>
    </row>
    <row r="84" spans="17:24">
      <c r="Q84" s="258"/>
      <c r="R84" s="258"/>
      <c r="S84" s="258"/>
    </row>
    <row r="85" spans="17:24">
      <c r="Q85" s="258"/>
      <c r="R85" s="258"/>
      <c r="S85" s="258"/>
    </row>
    <row r="86" spans="17:24">
      <c r="Q86" s="258"/>
      <c r="R86" s="258"/>
      <c r="S86" s="258"/>
    </row>
    <row r="87" spans="17:24">
      <c r="Q87" s="258"/>
      <c r="R87" s="258"/>
      <c r="S87" s="258"/>
    </row>
  </sheetData>
  <mergeCells count="12">
    <mergeCell ref="Q74:S87"/>
    <mergeCell ref="O60:R60"/>
    <mergeCell ref="B9:D9"/>
    <mergeCell ref="F9:M9"/>
    <mergeCell ref="O9:R9"/>
    <mergeCell ref="O10:R10"/>
    <mergeCell ref="B59:D59"/>
    <mergeCell ref="F59:M59"/>
    <mergeCell ref="O59:R59"/>
    <mergeCell ref="Q37:S50"/>
    <mergeCell ref="B39:G39"/>
    <mergeCell ref="B72:G72"/>
  </mergeCells>
  <pageMargins left="0.75" right="0.75" top="0.75" bottom="0.75" header="0.25" footer="0.5"/>
  <pageSetup scale="95" fitToHeight="2" orientation="landscape" r:id="rId1"/>
  <headerFooter alignWithMargins="0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/>
  <dimension ref="A1:S31"/>
  <sheetViews>
    <sheetView topLeftCell="A6" zoomScale="170" zoomScaleNormal="170" zoomScaleSheetLayoutView="110" workbookViewId="0">
      <selection activeCell="L2" sqref="L2"/>
    </sheetView>
  </sheetViews>
  <sheetFormatPr defaultColWidth="9.28515625" defaultRowHeight="10.199999999999999"/>
  <cols>
    <col min="1" max="1" width="4.42578125" customWidth="1"/>
    <col min="12" max="12" width="10.85546875" customWidth="1"/>
    <col min="15" max="15" width="11" customWidth="1"/>
    <col min="16" max="17" width="3.42578125" customWidth="1"/>
    <col min="18" max="18" width="3" customWidth="1"/>
    <col min="19" max="19" width="3.140625" customWidth="1"/>
  </cols>
  <sheetData>
    <row r="1" spans="1:12">
      <c r="A1" s="1" t="s">
        <v>0</v>
      </c>
      <c r="B1" s="36"/>
      <c r="C1" s="36"/>
      <c r="D1" s="36"/>
      <c r="E1" s="36"/>
      <c r="F1" s="36"/>
      <c r="L1" s="2" t="s">
        <v>1</v>
      </c>
    </row>
    <row r="2" spans="1:12">
      <c r="A2" s="1" t="s">
        <v>2</v>
      </c>
      <c r="B2" s="36"/>
      <c r="C2" s="36"/>
      <c r="D2" s="36"/>
      <c r="E2" s="36"/>
      <c r="F2" s="36"/>
      <c r="L2" s="2"/>
    </row>
    <row r="3" spans="1:12">
      <c r="A3" s="1" t="s">
        <v>4</v>
      </c>
      <c r="B3" s="36"/>
      <c r="C3" s="36"/>
      <c r="D3" s="36"/>
      <c r="E3" s="36"/>
      <c r="F3" s="36"/>
      <c r="G3" s="36"/>
      <c r="H3" s="36"/>
    </row>
    <row r="4" spans="1:12">
      <c r="A4" s="21" t="s">
        <v>5</v>
      </c>
      <c r="B4" s="36"/>
      <c r="C4" s="36"/>
      <c r="D4" s="36"/>
      <c r="E4" s="36"/>
      <c r="F4" s="36"/>
      <c r="G4" s="36"/>
      <c r="H4" s="36"/>
    </row>
    <row r="5" spans="1:12">
      <c r="A5" s="21" t="s">
        <v>6</v>
      </c>
      <c r="B5" s="37"/>
      <c r="C5" s="37"/>
      <c r="D5" s="37"/>
      <c r="E5" s="37"/>
      <c r="F5" s="37"/>
      <c r="G5" s="37"/>
      <c r="H5" s="37"/>
    </row>
    <row r="6" spans="1:12">
      <c r="A6" s="1" t="s">
        <v>7</v>
      </c>
    </row>
    <row r="7" spans="1:12">
      <c r="D7" s="20"/>
    </row>
    <row r="8" spans="1:12">
      <c r="A8" t="s">
        <v>203</v>
      </c>
      <c r="D8" s="20"/>
    </row>
    <row r="9" spans="1:12">
      <c r="A9" s="38"/>
      <c r="B9" s="19" t="s">
        <v>204</v>
      </c>
    </row>
    <row r="10" spans="1:12">
      <c r="B10" t="s">
        <v>205</v>
      </c>
    </row>
    <row r="11" spans="1:12">
      <c r="B11" t="s">
        <v>206</v>
      </c>
    </row>
    <row r="12" spans="1:12">
      <c r="B12" t="s">
        <v>207</v>
      </c>
    </row>
    <row r="13" spans="1:12">
      <c r="B13" t="s">
        <v>208</v>
      </c>
    </row>
    <row r="14" spans="1:12">
      <c r="B14" t="s">
        <v>209</v>
      </c>
    </row>
    <row r="15" spans="1:12">
      <c r="B15" t="s">
        <v>210</v>
      </c>
    </row>
    <row r="16" spans="1:12">
      <c r="B16" t="s">
        <v>211</v>
      </c>
    </row>
    <row r="17" spans="1:19">
      <c r="B17" t="s">
        <v>212</v>
      </c>
    </row>
    <row r="19" spans="1:19">
      <c r="B19" s="19" t="s">
        <v>11</v>
      </c>
    </row>
    <row r="20" spans="1:19">
      <c r="A20" s="38"/>
      <c r="B20" t="s">
        <v>213</v>
      </c>
    </row>
    <row r="21" spans="1:19">
      <c r="B21" t="s">
        <v>214</v>
      </c>
    </row>
    <row r="22" spans="1:19">
      <c r="B22" t="s">
        <v>215</v>
      </c>
    </row>
    <row r="23" spans="1:19">
      <c r="B23" t="s">
        <v>216</v>
      </c>
      <c r="R23" s="61"/>
      <c r="S23" s="61"/>
    </row>
    <row r="24" spans="1:19">
      <c r="B24" t="s">
        <v>217</v>
      </c>
      <c r="R24" s="61"/>
      <c r="S24" s="61"/>
    </row>
    <row r="25" spans="1:19">
      <c r="R25" s="61"/>
      <c r="S25" s="61"/>
    </row>
    <row r="26" spans="1:19">
      <c r="A26" t="s">
        <v>218</v>
      </c>
      <c r="R26" s="61"/>
      <c r="S26" s="61"/>
    </row>
    <row r="27" spans="1:19">
      <c r="B27" t="s">
        <v>219</v>
      </c>
      <c r="R27" s="61"/>
      <c r="S27" s="61"/>
    </row>
    <row r="28" spans="1:19">
      <c r="B28" t="s">
        <v>220</v>
      </c>
      <c r="R28" s="61"/>
      <c r="S28" s="61"/>
    </row>
    <row r="29" spans="1:19">
      <c r="B29" t="s">
        <v>221</v>
      </c>
    </row>
    <row r="30" spans="1:19">
      <c r="B30" t="s">
        <v>222</v>
      </c>
    </row>
    <row r="31" spans="1:19">
      <c r="B31" t="s">
        <v>223</v>
      </c>
    </row>
  </sheetData>
  <phoneticPr fontId="0" type="noConversion"/>
  <printOptions horizontalCentered="1"/>
  <pageMargins left="0.75" right="0.75" top="1" bottom="0.75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ReadyforReview xmlns="07376f06-3a98-4363-b49d-1b5e8eb6eb0a">false</ReadyforReview>
    <TaxCatchAll xmlns="001b3a71-1318-43a1-a054-07c8816c436f" xsi:nil="true"/>
  </documentManagement>
</p:properties>
</file>

<file path=customXml/itemProps1.xml><?xml version="1.0" encoding="utf-8"?>
<ds:datastoreItem xmlns:ds="http://schemas.openxmlformats.org/officeDocument/2006/customXml" ds:itemID="{EAA9FED3-6283-4F1D-B06A-C7774A678C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2D990E-7694-4567-831E-10C3CA9C0D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7A11AC-BC88-4B73-B7F8-B2FE092CC822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001b3a71-1318-43a1-a054-07c8816c436f"/>
    <ds:schemaRef ds:uri="07376f06-3a98-4363-b49d-1b5e8eb6eb0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5</vt:i4>
      </vt:variant>
    </vt:vector>
  </HeadingPairs>
  <TitlesOfParts>
    <vt:vector size="26" baseType="lpstr">
      <vt:lpstr>RGD6</vt:lpstr>
      <vt:lpstr>RGD7</vt:lpstr>
      <vt:lpstr>RGD8</vt:lpstr>
      <vt:lpstr>RGD9</vt:lpstr>
      <vt:lpstr>NWM1</vt:lpstr>
      <vt:lpstr>NWM2</vt:lpstr>
      <vt:lpstr>NWM3</vt:lpstr>
      <vt:lpstr>NWM4</vt:lpstr>
      <vt:lpstr>NWM5</vt:lpstr>
      <vt:lpstr>NWM 6</vt:lpstr>
      <vt:lpstr>COP1</vt:lpstr>
      <vt:lpstr>MPS1</vt:lpstr>
      <vt:lpstr>MPS2</vt:lpstr>
      <vt:lpstr>MPS3</vt:lpstr>
      <vt:lpstr>MPS4</vt:lpstr>
      <vt:lpstr>GAS</vt:lpstr>
      <vt:lpstr>PV1</vt:lpstr>
      <vt:lpstr>PV2</vt:lpstr>
      <vt:lpstr>PV3</vt:lpstr>
      <vt:lpstr>NUCLEAR</vt:lpstr>
      <vt:lpstr>Notes</vt:lpstr>
      <vt:lpstr>GAS!Print_Area</vt:lpstr>
      <vt:lpstr>Notes!Print_Area</vt:lpstr>
      <vt:lpstr>'PV1'!Print_Area</vt:lpstr>
      <vt:lpstr>'PV3'!Print_Area</vt:lpstr>
      <vt:lpstr>'RGD6'!Print_Area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2019-09-25T20:06:18Z</dcterms:created>
  <dcterms:modified xsi:type="dcterms:W3CDTF">2025-03-08T17:44:00Z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  <property fmtid="{D5CDD505-2E9C-101B-9397-08002B2CF9AE}" pid="3" name="MediaServiceImageTags">
    <vt:lpwstr/>
  </property>
</Properties>
</file>